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6950A24-2071-437C-8290-8C2028CC2721}" xr6:coauthVersionLast="36" xr6:coauthVersionMax="36" xr10:uidLastSave="{00000000-0000-0000-0000-000000000000}"/>
  <bookViews>
    <workbookView xWindow="0" yWindow="0" windowWidth="39495" windowHeight="70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96" i="10" l="1"/>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S96" i="8"/>
  <c r="S191" i="8"/>
  <c r="S286" i="8"/>
  <c r="S381" i="8"/>
  <c r="S476" i="8"/>
  <c r="S571" i="8"/>
  <c r="S666" i="8"/>
  <c r="S761" i="8"/>
  <c r="S856" i="8"/>
  <c r="S951" i="8"/>
  <c r="S1046" i="8"/>
  <c r="S1141" i="8"/>
  <c r="S1236" i="8"/>
  <c r="S1331" i="8"/>
  <c r="S1426" i="8"/>
  <c r="S1521" i="8"/>
  <c r="S1616" i="8"/>
  <c r="S1711" i="8"/>
  <c r="S1806" i="8"/>
  <c r="S1901" i="8"/>
  <c r="S1996" i="8"/>
  <c r="S2091" i="8"/>
  <c r="S2186" i="8"/>
  <c r="S2281" i="8"/>
  <c r="S2376" i="8"/>
  <c r="S2471" i="8"/>
  <c r="S2566" i="8"/>
  <c r="S2661" i="8"/>
  <c r="S2756" i="8"/>
  <c r="S2851" i="8"/>
  <c r="S2946" i="8"/>
  <c r="S3041" i="8"/>
  <c r="S3136" i="8"/>
  <c r="S3231" i="8"/>
  <c r="S3326" i="8"/>
  <c r="S3421" i="8"/>
  <c r="S3516" i="8"/>
  <c r="S3611" i="8"/>
  <c r="S3706" i="8"/>
  <c r="S7" i="2"/>
  <c r="S9" i="2" s="1"/>
  <c r="D7" i="2" l="1"/>
  <c r="E7" i="2"/>
  <c r="F7" i="2"/>
  <c r="G7" i="2"/>
  <c r="H7" i="2"/>
  <c r="I7" i="2"/>
  <c r="J7" i="2"/>
  <c r="K7" i="2"/>
  <c r="L7" i="2"/>
  <c r="M7" i="2"/>
  <c r="N7" i="2"/>
  <c r="O7" i="2"/>
  <c r="P7" i="2"/>
  <c r="Q7" i="2"/>
  <c r="R7" i="2"/>
  <c r="C7" i="2"/>
  <c r="D9" i="2" l="1"/>
  <c r="E9" i="2"/>
  <c r="F9" i="2"/>
  <c r="G9" i="2"/>
  <c r="H9" i="2"/>
  <c r="I9" i="2"/>
  <c r="J9" i="2"/>
  <c r="K9" i="2"/>
  <c r="L9" i="2"/>
  <c r="M9" i="2"/>
  <c r="N9" i="2"/>
  <c r="O9" i="2"/>
  <c r="P9" i="2"/>
  <c r="Q9" i="2"/>
  <c r="R9" i="2"/>
  <c r="C9" i="2"/>
  <c r="R3706" i="8" l="1"/>
  <c r="Q3706" i="8"/>
  <c r="P3706" i="8"/>
  <c r="O3706" i="8"/>
  <c r="N3706" i="8"/>
  <c r="M3706" i="8"/>
  <c r="L3706" i="8"/>
  <c r="K3706" i="8"/>
  <c r="J3706" i="8"/>
  <c r="I3706" i="8"/>
  <c r="H3706" i="8"/>
  <c r="G3706" i="8"/>
  <c r="F3706" i="8"/>
  <c r="E3706" i="8"/>
  <c r="D3706" i="8"/>
  <c r="C3706" i="8"/>
  <c r="R3611" i="8"/>
  <c r="Q3611" i="8"/>
  <c r="P3611" i="8"/>
  <c r="O3611" i="8"/>
  <c r="N3611" i="8"/>
  <c r="M3611" i="8"/>
  <c r="L3611" i="8"/>
  <c r="K3611" i="8"/>
  <c r="J3611" i="8"/>
  <c r="I3611" i="8"/>
  <c r="H3611" i="8"/>
  <c r="G3611" i="8"/>
  <c r="F3611" i="8"/>
  <c r="E3611" i="8"/>
  <c r="D3611" i="8"/>
  <c r="C3611" i="8"/>
  <c r="R3516" i="8"/>
  <c r="Q3516" i="8"/>
  <c r="P3516" i="8"/>
  <c r="O3516" i="8"/>
  <c r="N3516" i="8"/>
  <c r="M3516" i="8"/>
  <c r="L3516" i="8"/>
  <c r="K3516" i="8"/>
  <c r="J3516" i="8"/>
  <c r="I3516" i="8"/>
  <c r="H3516" i="8"/>
  <c r="G3516" i="8"/>
  <c r="F3516" i="8"/>
  <c r="E3516" i="8"/>
  <c r="D3516" i="8"/>
  <c r="C3516" i="8"/>
  <c r="R3421" i="8"/>
  <c r="Q3421" i="8"/>
  <c r="P3421" i="8"/>
  <c r="O3421" i="8"/>
  <c r="N3421" i="8"/>
  <c r="M3421" i="8"/>
  <c r="L3421" i="8"/>
  <c r="K3421" i="8"/>
  <c r="J3421" i="8"/>
  <c r="I3421" i="8"/>
  <c r="H3421" i="8"/>
  <c r="G3421" i="8"/>
  <c r="F3421" i="8"/>
  <c r="E3421" i="8"/>
  <c r="D3421" i="8"/>
  <c r="C3421" i="8"/>
  <c r="R3326" i="8"/>
  <c r="Q3326" i="8"/>
  <c r="P3326" i="8"/>
  <c r="O3326" i="8"/>
  <c r="N3326" i="8"/>
  <c r="M3326" i="8"/>
  <c r="L3326" i="8"/>
  <c r="K3326" i="8"/>
  <c r="J3326" i="8"/>
  <c r="I3326" i="8"/>
  <c r="H3326" i="8"/>
  <c r="G3326" i="8"/>
  <c r="F3326" i="8"/>
  <c r="E3326" i="8"/>
  <c r="D3326" i="8"/>
  <c r="C3326" i="8"/>
  <c r="R3231" i="8"/>
  <c r="Q3231" i="8"/>
  <c r="P3231" i="8"/>
  <c r="O3231" i="8"/>
  <c r="N3231" i="8"/>
  <c r="M3231" i="8"/>
  <c r="L3231" i="8"/>
  <c r="K3231" i="8"/>
  <c r="J3231" i="8"/>
  <c r="I3231" i="8"/>
  <c r="H3231" i="8"/>
  <c r="G3231" i="8"/>
  <c r="F3231" i="8"/>
  <c r="E3231" i="8"/>
  <c r="D3231" i="8"/>
  <c r="C3231" i="8"/>
  <c r="R3136" i="8"/>
  <c r="Q3136" i="8"/>
  <c r="P3136" i="8"/>
  <c r="O3136" i="8"/>
  <c r="N3136" i="8"/>
  <c r="M3136" i="8"/>
  <c r="L3136" i="8"/>
  <c r="K3136" i="8"/>
  <c r="J3136" i="8"/>
  <c r="I3136" i="8"/>
  <c r="H3136" i="8"/>
  <c r="G3136" i="8"/>
  <c r="F3136" i="8"/>
  <c r="E3136" i="8"/>
  <c r="D3136" i="8"/>
  <c r="C3136" i="8"/>
  <c r="R3041" i="8"/>
  <c r="Q3041" i="8"/>
  <c r="P3041" i="8"/>
  <c r="O3041" i="8"/>
  <c r="N3041" i="8"/>
  <c r="M3041" i="8"/>
  <c r="L3041" i="8"/>
  <c r="K3041" i="8"/>
  <c r="J3041" i="8"/>
  <c r="I3041" i="8"/>
  <c r="H3041" i="8"/>
  <c r="G3041" i="8"/>
  <c r="F3041" i="8"/>
  <c r="E3041" i="8"/>
  <c r="D3041" i="8"/>
  <c r="C3041" i="8"/>
  <c r="R2946" i="8"/>
  <c r="Q2946" i="8"/>
  <c r="P2946" i="8"/>
  <c r="O2946" i="8"/>
  <c r="N2946" i="8"/>
  <c r="M2946" i="8"/>
  <c r="L2946" i="8"/>
  <c r="K2946" i="8"/>
  <c r="J2946" i="8"/>
  <c r="I2946" i="8"/>
  <c r="H2946" i="8"/>
  <c r="G2946" i="8"/>
  <c r="F2946" i="8"/>
  <c r="E2946" i="8"/>
  <c r="D2946" i="8"/>
  <c r="C2946" i="8"/>
  <c r="R2851" i="8"/>
  <c r="Q2851" i="8"/>
  <c r="P2851" i="8"/>
  <c r="O2851" i="8"/>
  <c r="N2851" i="8"/>
  <c r="M2851" i="8"/>
  <c r="L2851" i="8"/>
  <c r="K2851" i="8"/>
  <c r="J2851" i="8"/>
  <c r="I2851" i="8"/>
  <c r="H2851" i="8"/>
  <c r="G2851" i="8"/>
  <c r="F2851" i="8"/>
  <c r="E2851" i="8"/>
  <c r="D2851" i="8"/>
  <c r="C2851" i="8"/>
  <c r="R2756" i="8"/>
  <c r="Q2756" i="8"/>
  <c r="P2756" i="8"/>
  <c r="O2756" i="8"/>
  <c r="N2756" i="8"/>
  <c r="M2756" i="8"/>
  <c r="L2756" i="8"/>
  <c r="K2756" i="8"/>
  <c r="J2756" i="8"/>
  <c r="I2756" i="8"/>
  <c r="H2756" i="8"/>
  <c r="G2756" i="8"/>
  <c r="F2756" i="8"/>
  <c r="E2756" i="8"/>
  <c r="D2756" i="8"/>
  <c r="C2756" i="8"/>
  <c r="R2661" i="8"/>
  <c r="Q2661" i="8"/>
  <c r="P2661" i="8"/>
  <c r="O2661" i="8"/>
  <c r="N2661" i="8"/>
  <c r="M2661" i="8"/>
  <c r="L2661" i="8"/>
  <c r="K2661" i="8"/>
  <c r="J2661" i="8"/>
  <c r="I2661" i="8"/>
  <c r="H2661" i="8"/>
  <c r="G2661" i="8"/>
  <c r="F2661" i="8"/>
  <c r="E2661" i="8"/>
  <c r="D2661" i="8"/>
  <c r="C2661" i="8"/>
  <c r="R2566" i="8"/>
  <c r="Q2566" i="8"/>
  <c r="P2566" i="8"/>
  <c r="O2566" i="8"/>
  <c r="N2566" i="8"/>
  <c r="M2566" i="8"/>
  <c r="L2566" i="8"/>
  <c r="K2566" i="8"/>
  <c r="J2566" i="8"/>
  <c r="I2566" i="8"/>
  <c r="H2566" i="8"/>
  <c r="G2566" i="8"/>
  <c r="F2566" i="8"/>
  <c r="E2566" i="8"/>
  <c r="D2566" i="8"/>
  <c r="C2566" i="8"/>
  <c r="R2471" i="8"/>
  <c r="Q2471" i="8"/>
  <c r="P2471" i="8"/>
  <c r="O2471" i="8"/>
  <c r="N2471" i="8"/>
  <c r="M2471" i="8"/>
  <c r="L2471" i="8"/>
  <c r="K2471" i="8"/>
  <c r="J2471" i="8"/>
  <c r="I2471" i="8"/>
  <c r="H2471" i="8"/>
  <c r="G2471" i="8"/>
  <c r="F2471" i="8"/>
  <c r="E2471" i="8"/>
  <c r="D2471" i="8"/>
  <c r="C2471" i="8"/>
  <c r="R2376" i="8"/>
  <c r="Q2376" i="8"/>
  <c r="P2376" i="8"/>
  <c r="O2376" i="8"/>
  <c r="N2376" i="8"/>
  <c r="M2376" i="8"/>
  <c r="L2376" i="8"/>
  <c r="K2376" i="8"/>
  <c r="J2376" i="8"/>
  <c r="I2376" i="8"/>
  <c r="H2376" i="8"/>
  <c r="G2376" i="8"/>
  <c r="F2376" i="8"/>
  <c r="E2376" i="8"/>
  <c r="D2376" i="8"/>
  <c r="C2376" i="8"/>
  <c r="R2281" i="8"/>
  <c r="Q2281" i="8"/>
  <c r="P2281" i="8"/>
  <c r="O2281" i="8"/>
  <c r="N2281" i="8"/>
  <c r="M2281" i="8"/>
  <c r="L2281" i="8"/>
  <c r="K2281" i="8"/>
  <c r="J2281" i="8"/>
  <c r="I2281" i="8"/>
  <c r="H2281" i="8"/>
  <c r="G2281" i="8"/>
  <c r="F2281" i="8"/>
  <c r="E2281" i="8"/>
  <c r="D2281" i="8"/>
  <c r="C2281" i="8"/>
  <c r="R2186" i="8"/>
  <c r="Q2186" i="8"/>
  <c r="P2186" i="8"/>
  <c r="O2186" i="8"/>
  <c r="N2186" i="8"/>
  <c r="M2186" i="8"/>
  <c r="L2186" i="8"/>
  <c r="K2186" i="8"/>
  <c r="J2186" i="8"/>
  <c r="I2186" i="8"/>
  <c r="H2186" i="8"/>
  <c r="G2186" i="8"/>
  <c r="F2186" i="8"/>
  <c r="E2186" i="8"/>
  <c r="D2186" i="8"/>
  <c r="C2186" i="8"/>
  <c r="R2091" i="8"/>
  <c r="Q2091" i="8"/>
  <c r="P2091" i="8"/>
  <c r="O2091" i="8"/>
  <c r="N2091" i="8"/>
  <c r="M2091" i="8"/>
  <c r="L2091" i="8"/>
  <c r="K2091" i="8"/>
  <c r="J2091" i="8"/>
  <c r="I2091" i="8"/>
  <c r="H2091" i="8"/>
  <c r="G2091" i="8"/>
  <c r="F2091" i="8"/>
  <c r="E2091" i="8"/>
  <c r="D2091" i="8"/>
  <c r="C2091" i="8"/>
  <c r="R1996" i="8"/>
  <c r="Q1996" i="8"/>
  <c r="P1996" i="8"/>
  <c r="O1996" i="8"/>
  <c r="N1996" i="8"/>
  <c r="M1996" i="8"/>
  <c r="L1996" i="8"/>
  <c r="K1996" i="8"/>
  <c r="J1996" i="8"/>
  <c r="I1996" i="8"/>
  <c r="H1996" i="8"/>
  <c r="G1996" i="8"/>
  <c r="F1996" i="8"/>
  <c r="E1996" i="8"/>
  <c r="D1996" i="8"/>
  <c r="C1996" i="8"/>
  <c r="R1901" i="8"/>
  <c r="Q1901" i="8"/>
  <c r="P1901" i="8"/>
  <c r="O1901" i="8"/>
  <c r="N1901" i="8"/>
  <c r="M1901" i="8"/>
  <c r="L1901" i="8"/>
  <c r="K1901" i="8"/>
  <c r="J1901" i="8"/>
  <c r="I1901" i="8"/>
  <c r="H1901" i="8"/>
  <c r="G1901" i="8"/>
  <c r="F1901" i="8"/>
  <c r="E1901" i="8"/>
  <c r="D1901" i="8"/>
  <c r="C1901" i="8"/>
  <c r="R1806" i="8"/>
  <c r="Q1806" i="8"/>
  <c r="P1806" i="8"/>
  <c r="O1806" i="8"/>
  <c r="N1806" i="8"/>
  <c r="M1806" i="8"/>
  <c r="L1806" i="8"/>
  <c r="K1806" i="8"/>
  <c r="J1806" i="8"/>
  <c r="I1806" i="8"/>
  <c r="H1806" i="8"/>
  <c r="G1806" i="8"/>
  <c r="F1806" i="8"/>
  <c r="E1806" i="8"/>
  <c r="D1806" i="8"/>
  <c r="C1806" i="8"/>
  <c r="R1711" i="8"/>
  <c r="Q1711" i="8"/>
  <c r="P1711" i="8"/>
  <c r="O1711" i="8"/>
  <c r="N1711" i="8"/>
  <c r="M1711" i="8"/>
  <c r="L1711" i="8"/>
  <c r="K1711" i="8"/>
  <c r="J1711" i="8"/>
  <c r="I1711" i="8"/>
  <c r="H1711" i="8"/>
  <c r="G1711" i="8"/>
  <c r="F1711" i="8"/>
  <c r="E1711" i="8"/>
  <c r="D1711" i="8"/>
  <c r="C1711" i="8"/>
  <c r="R1616" i="8"/>
  <c r="Q1616" i="8"/>
  <c r="P1616" i="8"/>
  <c r="O1616" i="8"/>
  <c r="N1616" i="8"/>
  <c r="M1616" i="8"/>
  <c r="L1616" i="8"/>
  <c r="K1616" i="8"/>
  <c r="J1616" i="8"/>
  <c r="I1616" i="8"/>
  <c r="H1616" i="8"/>
  <c r="G1616" i="8"/>
  <c r="F1616" i="8"/>
  <c r="E1616" i="8"/>
  <c r="D1616" i="8"/>
  <c r="C1616" i="8"/>
  <c r="R1521" i="8"/>
  <c r="Q1521" i="8"/>
  <c r="P1521" i="8"/>
  <c r="O1521" i="8"/>
  <c r="N1521" i="8"/>
  <c r="M1521" i="8"/>
  <c r="L1521" i="8"/>
  <c r="K1521" i="8"/>
  <c r="J1521" i="8"/>
  <c r="I1521" i="8"/>
  <c r="H1521" i="8"/>
  <c r="G1521" i="8"/>
  <c r="F1521" i="8"/>
  <c r="E1521" i="8"/>
  <c r="D1521" i="8"/>
  <c r="C1521" i="8"/>
  <c r="R1426" i="8"/>
  <c r="Q1426" i="8"/>
  <c r="P1426" i="8"/>
  <c r="O1426" i="8"/>
  <c r="N1426" i="8"/>
  <c r="M1426" i="8"/>
  <c r="L1426" i="8"/>
  <c r="K1426" i="8"/>
  <c r="J1426" i="8"/>
  <c r="I1426" i="8"/>
  <c r="H1426" i="8"/>
  <c r="G1426" i="8"/>
  <c r="F1426" i="8"/>
  <c r="E1426" i="8"/>
  <c r="D1426" i="8"/>
  <c r="C1426" i="8"/>
  <c r="R1331" i="8"/>
  <c r="Q1331" i="8"/>
  <c r="P1331" i="8"/>
  <c r="O1331" i="8"/>
  <c r="N1331" i="8"/>
  <c r="M1331" i="8"/>
  <c r="L1331" i="8"/>
  <c r="K1331" i="8"/>
  <c r="J1331" i="8"/>
  <c r="I1331" i="8"/>
  <c r="H1331" i="8"/>
  <c r="G1331" i="8"/>
  <c r="F1331" i="8"/>
  <c r="E1331" i="8"/>
  <c r="D1331" i="8"/>
  <c r="C1331" i="8"/>
  <c r="R1236" i="8"/>
  <c r="Q1236" i="8"/>
  <c r="P1236" i="8"/>
  <c r="O1236" i="8"/>
  <c r="N1236" i="8"/>
  <c r="M1236" i="8"/>
  <c r="L1236" i="8"/>
  <c r="K1236" i="8"/>
  <c r="J1236" i="8"/>
  <c r="I1236" i="8"/>
  <c r="H1236" i="8"/>
  <c r="G1236" i="8"/>
  <c r="F1236" i="8"/>
  <c r="E1236" i="8"/>
  <c r="D1236" i="8"/>
  <c r="C1236" i="8"/>
  <c r="R1141" i="8"/>
  <c r="Q1141" i="8"/>
  <c r="P1141" i="8"/>
  <c r="O1141" i="8"/>
  <c r="N1141" i="8"/>
  <c r="M1141" i="8"/>
  <c r="L1141" i="8"/>
  <c r="K1141" i="8"/>
  <c r="J1141" i="8"/>
  <c r="I1141" i="8"/>
  <c r="H1141" i="8"/>
  <c r="G1141" i="8"/>
  <c r="F1141" i="8"/>
  <c r="E1141" i="8"/>
  <c r="D1141" i="8"/>
  <c r="C1141" i="8"/>
  <c r="R1046" i="8"/>
  <c r="Q1046" i="8"/>
  <c r="P1046" i="8"/>
  <c r="O1046" i="8"/>
  <c r="N1046" i="8"/>
  <c r="M1046" i="8"/>
  <c r="L1046" i="8"/>
  <c r="K1046" i="8"/>
  <c r="J1046" i="8"/>
  <c r="I1046" i="8"/>
  <c r="H1046" i="8"/>
  <c r="G1046" i="8"/>
  <c r="F1046" i="8"/>
  <c r="E1046" i="8"/>
  <c r="D1046" i="8"/>
  <c r="C1046" i="8"/>
  <c r="R951" i="8"/>
  <c r="Q951" i="8"/>
  <c r="P951" i="8"/>
  <c r="O951" i="8"/>
  <c r="N951" i="8"/>
  <c r="M951" i="8"/>
  <c r="L951" i="8"/>
  <c r="K951" i="8"/>
  <c r="J951" i="8"/>
  <c r="I951" i="8"/>
  <c r="H951" i="8"/>
  <c r="G951" i="8"/>
  <c r="F951" i="8"/>
  <c r="E951" i="8"/>
  <c r="D951" i="8"/>
  <c r="C951" i="8"/>
  <c r="R856" i="8"/>
  <c r="Q856" i="8"/>
  <c r="P856" i="8"/>
  <c r="O856" i="8"/>
  <c r="N856" i="8"/>
  <c r="M856" i="8"/>
  <c r="L856" i="8"/>
  <c r="K856" i="8"/>
  <c r="J856" i="8"/>
  <c r="I856" i="8"/>
  <c r="H856" i="8"/>
  <c r="G856" i="8"/>
  <c r="F856" i="8"/>
  <c r="E856" i="8"/>
  <c r="D856" i="8"/>
  <c r="C856" i="8"/>
  <c r="R761" i="8"/>
  <c r="Q761" i="8"/>
  <c r="P761" i="8"/>
  <c r="O761" i="8"/>
  <c r="N761" i="8"/>
  <c r="M761" i="8"/>
  <c r="L761" i="8"/>
  <c r="K761" i="8"/>
  <c r="J761" i="8"/>
  <c r="I761" i="8"/>
  <c r="H761" i="8"/>
  <c r="G761" i="8"/>
  <c r="F761" i="8"/>
  <c r="E761" i="8"/>
  <c r="D761" i="8"/>
  <c r="C761" i="8"/>
  <c r="R666" i="8"/>
  <c r="Q666" i="8"/>
  <c r="P666" i="8"/>
  <c r="O666" i="8"/>
  <c r="N666" i="8"/>
  <c r="M666" i="8"/>
  <c r="L666" i="8"/>
  <c r="K666" i="8"/>
  <c r="J666" i="8"/>
  <c r="I666" i="8"/>
  <c r="H666" i="8"/>
  <c r="G666" i="8"/>
  <c r="F666" i="8"/>
  <c r="E666" i="8"/>
  <c r="D666" i="8"/>
  <c r="C666" i="8"/>
  <c r="R571" i="8"/>
  <c r="Q571" i="8"/>
  <c r="P571" i="8"/>
  <c r="O571" i="8"/>
  <c r="N571" i="8"/>
  <c r="M571" i="8"/>
  <c r="L571" i="8"/>
  <c r="K571" i="8"/>
  <c r="J571" i="8"/>
  <c r="I571" i="8"/>
  <c r="H571" i="8"/>
  <c r="G571" i="8"/>
  <c r="F571" i="8"/>
  <c r="E571" i="8"/>
  <c r="D571" i="8"/>
  <c r="C571" i="8"/>
  <c r="R476" i="8"/>
  <c r="Q476" i="8"/>
  <c r="P476" i="8"/>
  <c r="O476" i="8"/>
  <c r="N476" i="8"/>
  <c r="M476" i="8"/>
  <c r="L476" i="8"/>
  <c r="K476" i="8"/>
  <c r="J476" i="8"/>
  <c r="I476" i="8"/>
  <c r="H476" i="8"/>
  <c r="G476" i="8"/>
  <c r="F476" i="8"/>
  <c r="E476" i="8"/>
  <c r="D476" i="8"/>
  <c r="C476" i="8"/>
  <c r="R381" i="8"/>
  <c r="Q381" i="8"/>
  <c r="P381" i="8"/>
  <c r="O381" i="8"/>
  <c r="N381" i="8"/>
  <c r="M381" i="8"/>
  <c r="L381" i="8"/>
  <c r="K381" i="8"/>
  <c r="J381" i="8"/>
  <c r="I381" i="8"/>
  <c r="H381" i="8"/>
  <c r="G381" i="8"/>
  <c r="F381" i="8"/>
  <c r="E381" i="8"/>
  <c r="D381" i="8"/>
  <c r="C381" i="8"/>
  <c r="R286" i="8"/>
  <c r="Q286" i="8"/>
  <c r="P286" i="8"/>
  <c r="O286" i="8"/>
  <c r="N286" i="8"/>
  <c r="M286" i="8"/>
  <c r="L286" i="8"/>
  <c r="K286" i="8"/>
  <c r="J286" i="8"/>
  <c r="I286" i="8"/>
  <c r="H286" i="8"/>
  <c r="G286" i="8"/>
  <c r="F286" i="8"/>
  <c r="E286" i="8"/>
  <c r="D286" i="8"/>
  <c r="C286" i="8"/>
  <c r="R191" i="8"/>
  <c r="Q191" i="8"/>
  <c r="P191" i="8"/>
  <c r="O191" i="8"/>
  <c r="N191" i="8"/>
  <c r="M191" i="8"/>
  <c r="L191" i="8"/>
  <c r="K191" i="8"/>
  <c r="J191" i="8"/>
  <c r="I191" i="8"/>
  <c r="H191" i="8"/>
  <c r="G191" i="8"/>
  <c r="F191" i="8"/>
  <c r="E191" i="8"/>
  <c r="D191" i="8"/>
  <c r="C191"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<sst xmlns="http://schemas.openxmlformats.org/spreadsheetml/2006/main" count="525" uniqueCount="220">
  <si>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</si>
  <si>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</si>
  <si>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</si>
  <si>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</si>
  <si>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</si>
  <si>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</si>
  <si>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</si>
  <si>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</si>
  <si>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</si>
  <si>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</si>
  <si>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</si>
  <si>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</si>
  <si>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</si>
  <si>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</si>
  <si>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</si>
  <si>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</si>
  <si>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</si>
  <si>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</si>
  <si>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</si>
  <si>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</si>
  <si>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</si>
  <si>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</si>
  <si>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</si>
  <si>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</si>
  <si>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</si>
  <si>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</si>
  <si>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</si>
  <si>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</si>
  <si>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</si>
  <si>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</si>
  <si>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</si>
  <si>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</si>
  <si>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</si>
  <si>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</si>
  <si>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</si>
  <si>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</si>
  <si>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</si>
  <si>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</si>
  <si>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</si>
  <si>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</si>
  <si>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</si>
  <si>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</si>
  <si>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</si>
  <si>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</si>
  <si>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</si>
  <si>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</si>
  <si>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</si>
  <si>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</si>
  <si>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</si>
  <si>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</si>
  <si>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</si>
  <si>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</si>
  <si>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</si>
  <si>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</si>
  <si>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</si>
  <si>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</si>
  <si>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</si>
  <si>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</si>
  <si>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</si>
  <si>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</si>
  <si>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</si>
  <si>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</si>
  <si>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</si>
  <si>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</si>
  <si>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</si>
  <si>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</si>
  <si>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</si>
  <si>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</si>
  <si>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</si>
  <si>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</si>
  <si>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</si>
  <si>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</si>
  <si>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</si>
  <si>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</si>
  <si>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</si>
  <si>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</si>
  <si>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</si>
  <si>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</si>
  <si>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</si>
  <si>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</si>
  <si>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</si>
  <si>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</si>
  <si>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</si>
  <si>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</si>
  <si>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</si>
  <si>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</si>
  <si>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</si>
  <si>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</si>
  <si>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</si>
  <si>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</si>
  <si>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</si>
  <si>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</si>
  <si>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</si>
  <si>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</si>
  <si>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</si>
  <si>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</si>
  <si>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</si>
  <si>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</si>
  <si>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</si>
  <si>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</si>
  <si>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</si>
  <si>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</si>
  <si>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</si>
  <si>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</si>
  <si>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</si>
  <si>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</si>
  <si>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</si>
  <si>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</si>
  <si>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</si>
  <si>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</si>
  <si>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</si>
  <si>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</si>
  <si>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</si>
  <si>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</si>
  <si>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</si>
  <si>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</si>
  <si>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</si>
  <si>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</si>
  <si>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</si>
  <si>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</si>
  <si>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</si>
  <si>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</si>
  <si>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</si>
  <si>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</si>
  <si>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</si>
  <si>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</si>
  <si>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</si>
  <si>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</si>
  <si>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</si>
  <si>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</si>
  <si>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</si>
  <si>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</si>
  <si>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</si>
  <si>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</si>
  <si>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</si>
  <si>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</si>
  <si>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</si>
  <si>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</si>
  <si>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</si>
  <si>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</si>
  <si>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</si>
  <si>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</si>
  <si>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</si>
  <si>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</si>
  <si>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</si>
  <si>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</si>
  <si>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</si>
  <si>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</si>
  <si>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</si>
  <si>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</si>
  <si>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</si>
  <si>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</si>
  <si>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</si>
  <si>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</si>
  <si>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</si>
  <si>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</si>
  <si>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</si>
  <si>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</si>
  <si>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</si>
  <si>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</si>
  <si>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</si>
  <si>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</si>
  <si>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</si>
  <si>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</si>
  <si>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</si>
  <si>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</si>
  <si>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</si>
  <si>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</si>
  <si>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</si>
  <si>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</si>
  <si>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</si>
  <si>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</si>
  <si>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</si>
  <si>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</si>
  <si>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</si>
  <si>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</si>
  <si>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</si>
  <si>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</si>
  <si>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</si>
  <si>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</si>
  <si>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</si>
  <si>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</si>
  <si>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</si>
  <si>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</si>
  <si>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</si>
  <si>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</si>
  <si>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</si>
  <si>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</si>
  <si>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</si>
  <si>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</si>
  <si>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</si>
  <si>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</si>
  <si>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</si>
  <si>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</si>
  <si>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</si>
  <si>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</si>
  <si>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</si>
  <si>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</si>
  <si>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</si>
  <si>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</si>
  <si>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</si>
  <si>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</si>
  <si>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</si>
  <si>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</si>
  <si>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</si>
  <si>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</si>
  <si>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</si>
  <si>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</si>
  <si>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</si>
  <si>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</si>
  <si>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</si>
  <si>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</si>
  <si>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</si>
  <si>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</si>
  <si>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</si>
  <si>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</si>
  <si>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</si>
  <si>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</si>
  <si>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</si>
  <si>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Freitaler Stadtwerke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</si>
</sst>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21">
    <xf numFmtId="0" fontId="0" fillId="0" borderId="0" xfId="0"/>
    <xf numFmtId="0" fontId="0" fillId="0" borderId="0" xfId="0" applyAlignment="1">
      <alignment wrapText="1"/>
    </xf>
    <xf numFmtId="0" fontId="19" fillId="0" borderId="1" xfId="0" applyFont="1" applyBorder="1" applyAlignment="1" applyProtection="1">
      <alignment horizontal="left" vertical="center"/>
    </xf>
    <xf numFmtId="0" fontId="19" fillId="0" borderId="1" xfId="0" applyFont="1" applyFill="1" applyBorder="1" applyAlignment="1" applyProtection="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Fill="1" applyBorder="1" applyProtection="1"/>
    <xf numFmtId="0" fontId="10" fillId="0" borderId="1" xfId="64" applyFont="1" applyFill="1" applyBorder="1" applyProtection="1"/>
    <xf numFmtId="44" fontId="10" fillId="0" borderId="7" xfId="65" applyNumberFormat="1" applyFont="1" applyFill="1" applyBorder="1" applyProtection="1"/>
    <xf numFmtId="0" fontId="10" fillId="0" borderId="1" xfId="64" applyFont="1" applyFill="1" applyBorder="1" applyAlignment="1" applyProtection="1">
      <alignment wrapText="1"/>
    </xf>
    <xf numFmtId="44" fontId="10" fillId="2" borderId="7" xfId="65" applyNumberFormat="1" applyFont="1" applyFill="1" applyBorder="1" applyProtection="1"/>
    <xf numFmtId="44" fontId="10" fillId="0" borderId="1" xfId="65" applyNumberFormat="1" applyFont="1" applyFill="1" applyBorder="1" applyProtection="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pplyProtection="1">
      <alignment horizontal="center" vertical="top" wrapText="1"/>
    </xf>
    <xf numFmtId="4" fontId="10" fillId="23" borderId="1" xfId="28" applyNumberFormat="1" applyFont="1" applyFill="1" applyBorder="1" applyAlignment="1" applyProtection="1">
      <alignment horizontal="center" vertical="top" wrapText="1"/>
    </xf>
    <xf numFmtId="0" fontId="28" fillId="0" borderId="0" xfId="0" applyFont="1"/>
    <xf numFmtId="0" fontId="27" fillId="0" borderId="1" xfId="0" applyFont="1" applyFill="1" applyBorder="1" applyAlignment="1">
      <alignment horizontal="center"/>
    </xf>
    <xf numFmtId="0" fontId="28" fillId="0" borderId="0" xfId="0" applyFont="1" applyAlignment="1">
      <alignment vertical="center"/>
    </xf>
    <xf numFmtId="0" fontId="0" fillId="0" borderId="0" xfId="0" applyAlignment="1">
      <alignment wrapText="1"/>
    </xf>
    <xf numFmtId="0" fontId="19" fillId="0" borderId="1" xfId="0" applyFont="1" applyFill="1" applyBorder="1" applyAlignment="1">
      <alignment wrapText="1"/>
    </xf>
    <xf numFmtId="0" fontId="19" fillId="0" borderId="1" xfId="0" applyFont="1" applyFill="1" applyBorder="1" applyAlignment="1">
      <alignment horizontal="center"/>
    </xf>
    <xf numFmtId="0" fontId="19" fillId="0" borderId="1" xfId="0" applyFont="1" applyFill="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applyProtection="1"/>
    <xf numFmtId="0" fontId="0" fillId="0" borderId="0" xfId="0" applyProtection="1"/>
    <xf numFmtId="0" fontId="16" fillId="0" borderId="0" xfId="0" applyFont="1" applyAlignment="1" applyProtection="1">
      <alignment horizontal="center" vertical="center" wrapText="1"/>
    </xf>
    <xf numFmtId="0" fontId="29" fillId="0" borderId="0" xfId="0" applyFont="1" applyProtection="1"/>
    <xf numFmtId="0" fontId="25" fillId="0" borderId="0" xfId="0" applyFont="1" applyProtection="1"/>
    <xf numFmtId="44" fontId="25" fillId="21" borderId="1" xfId="0" applyNumberFormat="1" applyFont="1" applyFill="1" applyBorder="1" applyProtection="1"/>
    <xf numFmtId="44" fontId="25" fillId="22" borderId="1" xfId="0" applyNumberFormat="1" applyFont="1" applyFill="1" applyBorder="1" applyProtection="1">
      <protection locked="0"/>
    </xf>
    <xf numFmtId="0" fontId="10" fillId="0" borderId="0" xfId="64" applyFont="1" applyFill="1" applyBorder="1" applyAlignment="1" applyProtection="1">
      <alignment wrapText="1"/>
    </xf>
    <xf numFmtId="0" fontId="10" fillId="0" borderId="9" xfId="64" applyFont="1" applyFill="1" applyBorder="1" applyAlignment="1" applyProtection="1">
      <alignment wrapText="1"/>
    </xf>
    <xf numFmtId="0" fontId="10" fillId="0" borderId="9" xfId="64"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wrapText="1"/>
    </xf>
    <xf numFmtId="0" fontId="30" fillId="0" borderId="0" xfId="0" applyFont="1" applyAlignment="1" applyProtection="1">
      <alignment vertical="center"/>
    </xf>
    <xf numFmtId="0" fontId="24" fillId="0" borderId="5" xfId="0" applyFont="1" applyBorder="1" applyAlignment="1" applyProtection="1">
      <alignment vertical="center"/>
    </xf>
    <xf numFmtId="0" fontId="24" fillId="23" borderId="1" xfId="0" applyFont="1" applyFill="1" applyBorder="1" applyAlignment="1" applyProtection="1">
      <alignment horizontal="center" vertical="center"/>
    </xf>
    <xf numFmtId="0" fontId="31" fillId="21" borderId="1" xfId="1" applyFont="1" applyFill="1" applyBorder="1" applyAlignment="1" applyProtection="1">
      <alignment vertical="center"/>
    </xf>
    <xf numFmtId="0" fontId="27" fillId="0" borderId="1" xfId="0" applyFont="1" applyFill="1" applyBorder="1" applyAlignment="1" applyProtection="1">
      <alignment horizontal="center" vertical="center"/>
    </xf>
    <xf numFmtId="0" fontId="30" fillId="0" borderId="0" xfId="0" applyFont="1" applyFill="1" applyAlignment="1" applyProtection="1">
      <alignment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pplyProtection="1">
      <alignment vertical="center"/>
    </xf>
    <xf numFmtId="49" fontId="19" fillId="0" borderId="1" xfId="0" applyNumberFormat="1" applyFont="1" applyFill="1" applyBorder="1" applyAlignment="1">
      <alignment horizontal="center" vertical="center"/>
    </xf>
    <xf numFmtId="0" fontId="4" fillId="0" borderId="7" xfId="64" applyFont="1" applyFill="1" applyBorder="1" applyProtection="1"/>
    <xf numFmtId="0" fontId="19" fillId="0" borderId="9" xfId="0" applyFont="1" applyFill="1" applyBorder="1" applyAlignment="1">
      <alignment vertical="center" wrapText="1"/>
    </xf>
    <xf numFmtId="14" fontId="19" fillId="22" borderId="1" xfId="2" applyNumberFormat="1" applyFont="1" applyFill="1" applyBorder="1" applyAlignment="1" applyProtection="1">
      <alignment horizontal="center" vertical="center"/>
      <protection locked="0"/>
    </xf>
    <xf numFmtId="0" fontId="19" fillId="0" borderId="1" xfId="0" applyNumberFormat="1" applyFont="1" applyFill="1" applyBorder="1" applyAlignment="1">
      <alignment horizontal="center" vertical="center" wrapText="1"/>
    </xf>
    <xf numFmtId="0" fontId="0" fillId="0" borderId="0" xfId="0" applyAlignment="1">
      <alignment vertical="center" wrapText="1"/>
    </xf>
    <xf numFmtId="49" fontId="19"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19" fillId="0" borderId="0" xfId="0" applyFont="1" applyAlignment="1" applyProtection="1">
      <alignment horizontal="center" vertical="center"/>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left" vertical="center"/>
    </xf>
    <xf numFmtId="0" fontId="19" fillId="0" borderId="1"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vertical="center" wrapText="1"/>
    </xf>
    <xf numFmtId="0" fontId="0" fillId="0" borderId="0" xfId="0" applyBorder="1" applyAlignment="1">
      <alignment wrapText="1"/>
    </xf>
    <xf numFmtId="44" fontId="25" fillId="21" borderId="1" xfId="0" applyNumberFormat="1" applyFont="1" applyFill="1" applyBorder="1" applyProtection="1">
      <protection locked="0"/>
    </xf>
    <xf numFmtId="0" fontId="10" fillId="0" borderId="1" xfId="64" applyFont="1" applyFill="1" applyBorder="1" applyAlignment="1" applyProtection="1">
      <alignment horizontal="left" vertical="center" wrapText="1"/>
    </xf>
    <xf numFmtId="0" fontId="10" fillId="0" borderId="6" xfId="64" applyFont="1" applyFill="1" applyBorder="1" applyAlignment="1" applyProtection="1">
      <alignment horizontal="left" vertical="center" wrapText="1"/>
    </xf>
    <xf numFmtId="0" fontId="10" fillId="19" borderId="1" xfId="64" applyFont="1" applyFill="1" applyBorder="1" applyAlignment="1" applyProtection="1">
      <alignment wrapText="1"/>
    </xf>
    <xf numFmtId="0" fontId="25" fillId="0" borderId="0" xfId="0" applyFont="1" applyBorder="1" applyProtection="1"/>
    <xf numFmtId="0" fontId="10" fillId="21" borderId="13" xfId="64" applyFont="1" applyFill="1" applyBorder="1" applyAlignment="1" applyProtection="1">
      <alignment horizontal="left" wrapText="1"/>
    </xf>
    <xf numFmtId="0" fontId="10" fillId="21" borderId="14" xfId="64" applyFont="1" applyFill="1" applyBorder="1" applyAlignment="1" applyProtection="1">
      <alignment horizontal="left" wrapText="1"/>
    </xf>
    <xf numFmtId="0" fontId="10" fillId="0" borderId="14" xfId="64" applyFont="1" applyFill="1" applyBorder="1" applyAlignment="1" applyProtection="1">
      <alignment horizontal="left" wrapText="1"/>
    </xf>
    <xf numFmtId="0" fontId="4" fillId="0" borderId="3" xfId="64" applyFont="1" applyFill="1" applyBorder="1" applyProtection="1"/>
    <xf numFmtId="0" fontId="10" fillId="21" borderId="1" xfId="64" applyFont="1" applyFill="1" applyBorder="1" applyAlignment="1" applyProtection="1">
      <alignment horizontal="left" wrapText="1"/>
    </xf>
    <xf numFmtId="0" fontId="10" fillId="23" borderId="1" xfId="64" applyFont="1" applyFill="1" applyBorder="1" applyAlignment="1" applyProtection="1">
      <alignment horizontal="center" vertical="center"/>
    </xf>
    <xf numFmtId="0" fontId="24" fillId="21" borderId="1" xfId="0" applyFont="1" applyFill="1" applyBorder="1" applyAlignment="1" applyProtection="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pplyProtection="1">
      <alignment vertical="center"/>
    </xf>
    <xf numFmtId="0" fontId="19" fillId="0" borderId="0" xfId="0" applyFont="1" applyFill="1" applyBorder="1" applyAlignment="1">
      <alignment vertical="center" wrapText="1"/>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Fill="1" applyBorder="1" applyAlignment="1" applyProtection="1">
      <alignment horizontal="center" vertical="center"/>
    </xf>
    <xf numFmtId="0" fontId="32" fillId="21" borderId="1" xfId="0" applyFont="1" applyFill="1" applyBorder="1" applyAlignment="1" applyProtection="1">
      <alignment horizontal="center" vertical="center"/>
    </xf>
    <xf numFmtId="0" fontId="31"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xf>
    <xf numFmtId="0" fontId="31" fillId="0" borderId="1" xfId="0" applyFont="1" applyFill="1" applyBorder="1" applyAlignment="1" applyProtection="1">
      <alignment vertical="center" wrapText="1"/>
    </xf>
    <xf numFmtId="0" fontId="31" fillId="0" borderId="0" xfId="0" applyFont="1" applyAlignment="1" applyProtection="1">
      <alignment horizontal="center" vertical="center"/>
    </xf>
    <xf numFmtId="49" fontId="5" fillId="0" borderId="1" xfId="0" applyNumberFormat="1" applyFont="1" applyFill="1" applyBorder="1" applyAlignment="1">
      <alignment horizontal="center" vertical="center"/>
    </xf>
    <xf numFmtId="0" fontId="24" fillId="23" borderId="1" xfId="0" applyFont="1" applyFill="1" applyBorder="1" applyAlignment="1" applyProtection="1">
      <alignment vertical="center" wrapText="1"/>
    </xf>
    <xf numFmtId="0" fontId="24" fillId="21" borderId="1" xfId="0" applyFont="1" applyFill="1" applyBorder="1" applyAlignment="1" applyProtection="1">
      <alignment vertical="center" wrapText="1"/>
    </xf>
    <xf numFmtId="0" fontId="32" fillId="21" borderId="1" xfId="0" applyFont="1" applyFill="1" applyBorder="1" applyAlignment="1" applyProtection="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7" fillId="0" borderId="1" xfId="0" applyFont="1" applyFill="1" applyBorder="1" applyAlignment="1" applyProtection="1">
      <alignment vertical="center" wrapText="1"/>
    </xf>
    <xf numFmtId="0" fontId="24" fillId="21" borderId="1" xfId="0" applyFont="1" applyFill="1" applyBorder="1" applyAlignment="1">
      <alignment wrapText="1"/>
    </xf>
    <xf numFmtId="0" fontId="30" fillId="0" borderId="0" xfId="0" applyFont="1" applyAlignment="1" applyProtection="1">
      <alignment vertical="center" wrapText="1"/>
    </xf>
    <xf numFmtId="0" fontId="19" fillId="0"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pplyProtection="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pplyProtection="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pplyProtection="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10001287</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2" sqref="B2"/>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0" zoomScaleNormal="50" workbookViewId="0">
      <selection activeCell="C44" sqref="C44:S65"/>
    </sheetView>
  </sheetViews>
  <sheetFormatPr baseColWidth="10" defaultRowHeight="15.75"/>
  <cols>
    <col min="1" max="1" width="6.28515625" style="45" customWidth="1"/>
    <col min="2" max="2" width="87.7109375" style="108" customWidth="1"/>
    <col min="3" max="19" width="18.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38015.426480000002</v>
      </c>
      <c r="D3" s="26">
        <v>37540.584560000003</v>
      </c>
      <c r="E3" s="26">
        <v>38412.907999999996</v>
      </c>
      <c r="F3" s="26">
        <v>39721.247999999992</v>
      </c>
      <c r="G3" s="26">
        <v>38509.656000000003</v>
      </c>
      <c r="H3" s="26">
        <v>45133.435999999994</v>
      </c>
      <c r="I3" s="26">
        <v>46404.981359999998</v>
      </c>
      <c r="J3" s="26">
        <v>40392.515720000003</v>
      </c>
      <c r="K3" s="26">
        <v>39911.019999999997</v>
      </c>
      <c r="L3" s="26">
        <v>40563.820480000002</v>
      </c>
      <c r="M3" s="26">
        <v>41932.626079999995</v>
      </c>
      <c r="N3" s="26">
        <v>41221.238720000001</v>
      </c>
      <c r="O3" s="26">
        <v>43693.766442690903</v>
      </c>
      <c r="P3" s="26">
        <v>44004.895028509083</v>
      </c>
      <c r="Q3" s="26">
        <v>48722.543450763624</v>
      </c>
      <c r="R3" s="26">
        <v>43270.936131418181</v>
      </c>
      <c r="S3" s="26">
        <v>42117.85</v>
      </c>
    </row>
    <row r="4" spans="1:19" ht="18.75" customHeight="1">
      <c r="A4" s="93">
        <v>2</v>
      </c>
      <c r="B4" s="97" t="s">
        <v>31</v>
      </c>
      <c r="C4" s="26">
        <v>22.736499090909092</v>
      </c>
      <c r="D4" s="26">
        <v>22.658488990825692</v>
      </c>
      <c r="E4" s="26">
        <v>22.974227272727273</v>
      </c>
      <c r="F4" s="26">
        <v>23.649230769230766</v>
      </c>
      <c r="G4" s="26">
        <v>22.722242152466368</v>
      </c>
      <c r="H4" s="26">
        <v>26.750495495495493</v>
      </c>
      <c r="I4" s="26">
        <v>27.754175454545454</v>
      </c>
      <c r="J4" s="26">
        <v>24.379838073394499</v>
      </c>
      <c r="K4" s="26">
        <v>24.089220183486237</v>
      </c>
      <c r="L4" s="26">
        <v>24.150881447963805</v>
      </c>
      <c r="M4" s="26">
        <v>24.853381981981979</v>
      </c>
      <c r="N4" s="26">
        <v>24.653850909090909</v>
      </c>
      <c r="O4" s="26">
        <v>27.154454545454545</v>
      </c>
      <c r="P4" s="26">
        <v>27.154454545454545</v>
      </c>
      <c r="Q4" s="26">
        <v>30.314363636363634</v>
      </c>
      <c r="R4" s="26">
        <v>27.903772727272727</v>
      </c>
      <c r="S4" s="26">
        <v>27.21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7599411.1499999994</v>
      </c>
      <c r="D6" s="27">
        <v>7698136.7800000003</v>
      </c>
      <c r="E6" s="27">
        <v>7773557.4399999995</v>
      </c>
      <c r="F6" s="27">
        <v>7762737.3799999999</v>
      </c>
      <c r="G6" s="27">
        <v>8865416.9900000002</v>
      </c>
      <c r="H6" s="27">
        <v>8539538.1700000018</v>
      </c>
      <c r="I6" s="27">
        <v>8774300.3999999985</v>
      </c>
      <c r="J6" s="27">
        <v>9855674.5199999996</v>
      </c>
      <c r="K6" s="27">
        <v>9674888.4899999984</v>
      </c>
      <c r="L6" s="27">
        <v>9595757.879999999</v>
      </c>
      <c r="M6" s="27">
        <v>9899483.5300000012</v>
      </c>
      <c r="N6" s="27">
        <v>11025999.949999999</v>
      </c>
      <c r="O6" s="27">
        <v>10355890.02</v>
      </c>
      <c r="P6" s="27">
        <v>11036166.82</v>
      </c>
      <c r="Q6" s="27">
        <v>10525763.82</v>
      </c>
      <c r="R6" s="27">
        <v>10702525.060000001</v>
      </c>
      <c r="S6" s="27">
        <v>10626055.57</v>
      </c>
    </row>
    <row r="7" spans="1:19" ht="18.75" customHeight="1">
      <c r="A7" s="96" t="s">
        <v>75</v>
      </c>
      <c r="B7" s="103" t="s">
        <v>159</v>
      </c>
      <c r="C7" s="27">
        <f>C46+C48+C50+C55+C57+C61+C65</f>
        <v>276770.26</v>
      </c>
      <c r="D7" s="27">
        <f t="shared" ref="D7:S7" si="0">D46+D48+D50+D55+D57+D61+D65</f>
        <v>264432.21000000002</v>
      </c>
      <c r="E7" s="27">
        <f t="shared" si="0"/>
        <v>326630.92</v>
      </c>
      <c r="F7" s="27">
        <f t="shared" si="0"/>
        <v>377053.33999999997</v>
      </c>
      <c r="G7" s="27">
        <f t="shared" si="0"/>
        <v>398598.48</v>
      </c>
      <c r="H7" s="27">
        <f t="shared" si="0"/>
        <v>441287.97</v>
      </c>
      <c r="I7" s="27">
        <f t="shared" si="0"/>
        <v>756429.18</v>
      </c>
      <c r="J7" s="27">
        <f t="shared" si="0"/>
        <v>1330174.1299999999</v>
      </c>
      <c r="K7" s="27">
        <f t="shared" si="0"/>
        <v>1624682.28</v>
      </c>
      <c r="L7" s="27">
        <f t="shared" si="0"/>
        <v>1502951.6099999996</v>
      </c>
      <c r="M7" s="27">
        <f t="shared" si="0"/>
        <v>1963468</v>
      </c>
      <c r="N7" s="27">
        <f t="shared" si="0"/>
        <v>1889167.07</v>
      </c>
      <c r="O7" s="27">
        <f t="shared" si="0"/>
        <v>1765008.0099999998</v>
      </c>
      <c r="P7" s="27">
        <f t="shared" si="0"/>
        <v>2143189.9700000002</v>
      </c>
      <c r="Q7" s="27">
        <f t="shared" si="0"/>
        <v>2022480.9400000002</v>
      </c>
      <c r="R7" s="27">
        <f t="shared" si="0"/>
        <v>1980966.2499999998</v>
      </c>
      <c r="S7" s="27">
        <f t="shared" si="0"/>
        <v>2302699.4699999997</v>
      </c>
    </row>
    <row r="8" spans="1:19" ht="18.75" customHeight="1">
      <c r="A8" s="96" t="s">
        <v>89</v>
      </c>
      <c r="B8" s="103" t="s">
        <v>160</v>
      </c>
      <c r="C8" s="27">
        <v>976006.43</v>
      </c>
      <c r="D8" s="27">
        <v>955610.29</v>
      </c>
      <c r="E8" s="27">
        <v>972811.95</v>
      </c>
      <c r="F8" s="27">
        <v>953189.30999999994</v>
      </c>
      <c r="G8" s="27">
        <v>1018556.2999999999</v>
      </c>
      <c r="H8" s="27">
        <v>1010728.23</v>
      </c>
      <c r="I8" s="27">
        <v>1036285.39</v>
      </c>
      <c r="J8" s="27">
        <v>1021274.33</v>
      </c>
      <c r="K8" s="27">
        <v>942985.03</v>
      </c>
      <c r="L8" s="27">
        <v>952224.79</v>
      </c>
      <c r="M8" s="27">
        <v>998385.99</v>
      </c>
      <c r="N8" s="27">
        <v>967786.74</v>
      </c>
      <c r="O8" s="27">
        <v>999115.09000000008</v>
      </c>
      <c r="P8" s="27">
        <v>1014355.2799999999</v>
      </c>
      <c r="Q8" s="27">
        <v>1004055.09</v>
      </c>
      <c r="R8" s="27">
        <v>923173.05</v>
      </c>
      <c r="S8" s="27">
        <v>945324.26</v>
      </c>
    </row>
    <row r="9" spans="1:19" ht="30" customHeight="1">
      <c r="A9" s="96" t="s">
        <v>100</v>
      </c>
      <c r="B9" s="103" t="s">
        <v>87</v>
      </c>
      <c r="C9" s="27">
        <f>C6-C7</f>
        <v>7322640.8899999997</v>
      </c>
      <c r="D9" s="27">
        <f t="shared" ref="D9:S9" si="1">D6-D7</f>
        <v>7433704.5700000003</v>
      </c>
      <c r="E9" s="27">
        <f t="shared" si="1"/>
        <v>7446926.5199999996</v>
      </c>
      <c r="F9" s="27">
        <f t="shared" si="1"/>
        <v>7385684.04</v>
      </c>
      <c r="G9" s="27">
        <f t="shared" si="1"/>
        <v>8466818.5099999998</v>
      </c>
      <c r="H9" s="27">
        <f t="shared" si="1"/>
        <v>8098250.200000002</v>
      </c>
      <c r="I9" s="27">
        <f t="shared" si="1"/>
        <v>8017871.2199999988</v>
      </c>
      <c r="J9" s="27">
        <f t="shared" si="1"/>
        <v>8525500.3900000006</v>
      </c>
      <c r="K9" s="27">
        <f t="shared" si="1"/>
        <v>8050206.2099999981</v>
      </c>
      <c r="L9" s="27">
        <f t="shared" si="1"/>
        <v>8092806.2699999996</v>
      </c>
      <c r="M9" s="27">
        <f t="shared" si="1"/>
        <v>7936015.5300000012</v>
      </c>
      <c r="N9" s="27">
        <f t="shared" si="1"/>
        <v>9136832.879999999</v>
      </c>
      <c r="O9" s="27">
        <f t="shared" si="1"/>
        <v>8590882.0099999998</v>
      </c>
      <c r="P9" s="27">
        <f t="shared" si="1"/>
        <v>8892976.8499999996</v>
      </c>
      <c r="Q9" s="27">
        <f t="shared" si="1"/>
        <v>8503282.8800000008</v>
      </c>
      <c r="R9" s="27">
        <f t="shared" si="1"/>
        <v>8721558.8100000005</v>
      </c>
      <c r="S9" s="27">
        <f t="shared" si="1"/>
        <v>8323356.1000000006</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c r="D11" s="27"/>
      <c r="E11" s="27"/>
      <c r="F11" s="27"/>
      <c r="G11" s="27"/>
      <c r="H11" s="27"/>
      <c r="I11" s="27"/>
      <c r="J11" s="27"/>
      <c r="K11" s="27"/>
      <c r="L11" s="27"/>
      <c r="M11" s="27"/>
      <c r="N11" s="27"/>
      <c r="O11" s="27"/>
      <c r="P11" s="27"/>
      <c r="Q11" s="27"/>
      <c r="R11" s="27"/>
      <c r="S11" s="27"/>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373799.7650000006</v>
      </c>
      <c r="D13" s="27">
        <v>429824.66500000027</v>
      </c>
      <c r="E13" s="27">
        <v>434262.39500000008</v>
      </c>
      <c r="F13" s="27">
        <v>515604.55999999994</v>
      </c>
      <c r="G13" s="27">
        <v>31686.46000000037</v>
      </c>
      <c r="H13" s="27">
        <v>55930.010000000126</v>
      </c>
      <c r="I13" s="27">
        <v>105542.15999999992</v>
      </c>
      <c r="J13" s="27">
        <v>161952.16999999993</v>
      </c>
      <c r="K13" s="27">
        <v>156749.50999999931</v>
      </c>
      <c r="L13" s="27">
        <v>57166.079999999609</v>
      </c>
      <c r="M13" s="27">
        <v>211404.65999999968</v>
      </c>
      <c r="N13" s="27">
        <v>377213.53</v>
      </c>
      <c r="O13" s="27">
        <v>320274.00000000093</v>
      </c>
      <c r="P13" s="27">
        <v>358883.25</v>
      </c>
      <c r="Q13" s="27">
        <v>360555.20999999961</v>
      </c>
      <c r="R13" s="27">
        <v>466360.25999999698</v>
      </c>
      <c r="S13" s="27">
        <v>696742.1</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679.39167020516186</v>
      </c>
      <c r="D15" s="27">
        <v>1540.985456953842</v>
      </c>
      <c r="E15" s="27">
        <v>18620.51791763974</v>
      </c>
      <c r="F15" s="27">
        <v>18702.651339667118</v>
      </c>
      <c r="G15" s="27">
        <v>23136.720000000001</v>
      </c>
      <c r="H15" s="27">
        <v>25951.49</v>
      </c>
      <c r="I15" s="27">
        <v>52121.85</v>
      </c>
      <c r="J15" s="27">
        <v>77802.759999999995</v>
      </c>
      <c r="K15" s="27">
        <v>121237.53</v>
      </c>
      <c r="L15" s="27">
        <v>113497.09999999999</v>
      </c>
      <c r="M15" s="27">
        <v>120108.51999999999</v>
      </c>
      <c r="N15" s="27">
        <v>191634.67</v>
      </c>
      <c r="O15" s="27">
        <v>57293.500000000007</v>
      </c>
      <c r="P15" s="27">
        <v>54989.880000000005</v>
      </c>
      <c r="Q15" s="27">
        <v>41555.85</v>
      </c>
      <c r="R15" s="27">
        <v>68084.62999999999</v>
      </c>
      <c r="S15" s="27">
        <v>53988.57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1106235.870536</v>
      </c>
      <c r="D17" s="27">
        <v>1092912.01434</v>
      </c>
      <c r="E17" s="27">
        <v>1119983.77</v>
      </c>
      <c r="F17" s="27">
        <v>1197332.1399999999</v>
      </c>
      <c r="G17" s="27">
        <v>1219388.79</v>
      </c>
      <c r="H17" s="27">
        <v>1333854.53</v>
      </c>
      <c r="I17" s="27">
        <v>1447733.1099999999</v>
      </c>
      <c r="J17" s="27">
        <v>1279743.93</v>
      </c>
      <c r="K17" s="27">
        <v>1331528.0999999999</v>
      </c>
      <c r="L17" s="27">
        <v>1461409.1199999999</v>
      </c>
      <c r="M17" s="27">
        <v>1528127.04</v>
      </c>
      <c r="N17" s="27">
        <v>1564717.98</v>
      </c>
      <c r="O17" s="27">
        <v>1616998.9600000002</v>
      </c>
      <c r="P17" s="27">
        <v>1655963.9400000002</v>
      </c>
      <c r="Q17" s="27">
        <v>1865928.28</v>
      </c>
      <c r="R17" s="27">
        <v>1807702.05</v>
      </c>
      <c r="S17" s="27">
        <v>1703736.0499999998</v>
      </c>
    </row>
    <row r="18" spans="1:19" ht="18.75" customHeight="1">
      <c r="A18" s="98">
        <v>2</v>
      </c>
      <c r="B18" s="97" t="s">
        <v>38</v>
      </c>
      <c r="C18" s="27">
        <v>2386474.84</v>
      </c>
      <c r="D18" s="27">
        <v>2466359.87</v>
      </c>
      <c r="E18" s="27">
        <v>2289554.27</v>
      </c>
      <c r="F18" s="27">
        <v>2478435.98</v>
      </c>
      <c r="G18" s="27">
        <v>3542680.4299999997</v>
      </c>
      <c r="H18" s="27">
        <v>3068880.52</v>
      </c>
      <c r="I18" s="27">
        <v>2732106.16</v>
      </c>
      <c r="J18" s="27">
        <v>3095601.82</v>
      </c>
      <c r="K18" s="27">
        <v>3031561.8800000004</v>
      </c>
      <c r="L18" s="27">
        <v>2879105.41</v>
      </c>
      <c r="M18" s="27">
        <v>3232732.95</v>
      </c>
      <c r="N18" s="27">
        <v>3914373.96</v>
      </c>
      <c r="O18" s="27">
        <v>3743945.81</v>
      </c>
      <c r="P18" s="27">
        <v>3002218.1700000004</v>
      </c>
      <c r="Q18" s="27">
        <v>3223845.06</v>
      </c>
      <c r="R18" s="27">
        <v>3383900.5300000003</v>
      </c>
      <c r="S18" s="27">
        <v>3476326.57</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v>1591546.82</v>
      </c>
      <c r="D20" s="27">
        <v>1717674.35</v>
      </c>
      <c r="E20" s="27">
        <v>1570169.75</v>
      </c>
      <c r="F20" s="27">
        <v>1880209.71</v>
      </c>
      <c r="G20" s="27">
        <v>2301045.79</v>
      </c>
      <c r="H20" s="27">
        <v>2108526.56</v>
      </c>
      <c r="I20" s="27">
        <v>1982753.43</v>
      </c>
      <c r="J20" s="27">
        <v>2266473.9</v>
      </c>
      <c r="K20" s="27">
        <v>2230262.9900000002</v>
      </c>
      <c r="L20" s="27">
        <v>2123924.6800000002</v>
      </c>
      <c r="M20" s="27">
        <v>2607116.58</v>
      </c>
      <c r="N20" s="27">
        <v>3271534.77</v>
      </c>
      <c r="O20" s="27">
        <v>2861906.88</v>
      </c>
      <c r="P20" s="27">
        <v>2468913.9700000002</v>
      </c>
      <c r="Q20" s="27">
        <v>2688028.26</v>
      </c>
      <c r="R20" s="27">
        <v>2874313.66</v>
      </c>
      <c r="S20" s="27">
        <v>2967366.21</v>
      </c>
    </row>
    <row r="21" spans="1:19" ht="18.75" customHeight="1">
      <c r="A21" s="93">
        <v>3</v>
      </c>
      <c r="B21" s="97" t="s">
        <v>40</v>
      </c>
      <c r="C21" s="27">
        <v>1515834.0796349479</v>
      </c>
      <c r="D21" s="27">
        <v>1534019.8505244066</v>
      </c>
      <c r="E21" s="27">
        <v>1550939.3003369737</v>
      </c>
      <c r="F21" s="27">
        <v>1476321.5909076757</v>
      </c>
      <c r="G21" s="27">
        <v>1457802.7288393448</v>
      </c>
      <c r="H21" s="27">
        <v>1631311.8599999999</v>
      </c>
      <c r="I21" s="27">
        <v>1603359.27</v>
      </c>
      <c r="J21" s="27">
        <v>1587894.6500000001</v>
      </c>
      <c r="K21" s="27">
        <v>1596684.39</v>
      </c>
      <c r="L21" s="27">
        <v>1709094.7099999997</v>
      </c>
      <c r="M21" s="27">
        <v>1598175.39</v>
      </c>
      <c r="N21" s="27">
        <v>1562099.3399999999</v>
      </c>
      <c r="O21" s="27">
        <v>1548029.65</v>
      </c>
      <c r="P21" s="27">
        <v>1607499.76</v>
      </c>
      <c r="Q21" s="27">
        <v>1624449.71</v>
      </c>
      <c r="R21" s="27">
        <v>1445755.2</v>
      </c>
      <c r="S21" s="27">
        <v>1456331.62</v>
      </c>
    </row>
    <row r="22" spans="1:19" ht="18.75" customHeight="1">
      <c r="A22" s="96" t="s">
        <v>99</v>
      </c>
      <c r="B22" s="97" t="s">
        <v>57</v>
      </c>
      <c r="C22" s="27">
        <v>976006.43</v>
      </c>
      <c r="D22" s="27">
        <v>955610.29</v>
      </c>
      <c r="E22" s="27">
        <v>972811.95</v>
      </c>
      <c r="F22" s="27">
        <v>953189.30999999994</v>
      </c>
      <c r="G22" s="27">
        <v>1018556.2999999999</v>
      </c>
      <c r="H22" s="27">
        <v>1010728.23</v>
      </c>
      <c r="I22" s="27">
        <v>1036285.39</v>
      </c>
      <c r="J22" s="27">
        <v>1021274.33</v>
      </c>
      <c r="K22" s="27">
        <v>942985.03</v>
      </c>
      <c r="L22" s="27">
        <v>952224.79</v>
      </c>
      <c r="M22" s="27">
        <v>998385.99</v>
      </c>
      <c r="N22" s="27">
        <v>967786.74</v>
      </c>
      <c r="O22" s="27">
        <v>999115.09000000008</v>
      </c>
      <c r="P22" s="27">
        <v>1014355.2799999999</v>
      </c>
      <c r="Q22" s="27">
        <v>1004055.09</v>
      </c>
      <c r="R22" s="27">
        <v>923173.05</v>
      </c>
      <c r="S22" s="27">
        <v>945324.26</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937040.99</v>
      </c>
      <c r="D24" s="27">
        <v>964562.43</v>
      </c>
      <c r="E24" s="27">
        <v>913011.26</v>
      </c>
      <c r="F24" s="27">
        <v>1036249.51</v>
      </c>
      <c r="G24" s="27">
        <v>972529.44</v>
      </c>
      <c r="H24" s="27">
        <v>1075384.68</v>
      </c>
      <c r="I24" s="27">
        <v>1039549.97</v>
      </c>
      <c r="J24" s="27">
        <v>1043992.84</v>
      </c>
      <c r="K24" s="27">
        <v>1081972.42</v>
      </c>
      <c r="L24" s="27">
        <v>1089732.42</v>
      </c>
      <c r="M24" s="27">
        <v>1132730.78</v>
      </c>
      <c r="N24" s="27">
        <v>1130821.8699999999</v>
      </c>
      <c r="O24" s="27">
        <v>1146159.23</v>
      </c>
      <c r="P24" s="27">
        <v>1145380.8899999999</v>
      </c>
      <c r="Q24" s="27">
        <v>912414.19</v>
      </c>
      <c r="R24" s="27">
        <v>884421.85</v>
      </c>
      <c r="S24" s="27">
        <v>863243.48</v>
      </c>
    </row>
    <row r="25" spans="1:19" ht="18.75" customHeight="1">
      <c r="A25" s="93">
        <v>5</v>
      </c>
      <c r="B25" s="97" t="s">
        <v>42</v>
      </c>
      <c r="C25" s="27">
        <v>23457.074123508901</v>
      </c>
      <c r="D25" s="27">
        <v>54476.005997369903</v>
      </c>
      <c r="E25" s="27">
        <v>57656.0869752367</v>
      </c>
      <c r="F25" s="27">
        <v>42819.262921475798</v>
      </c>
      <c r="G25" s="27">
        <v>36038.431941828101</v>
      </c>
      <c r="H25" s="27">
        <v>26850.81</v>
      </c>
      <c r="I25" s="27">
        <v>11578.68</v>
      </c>
      <c r="J25" s="27">
        <v>10605.89</v>
      </c>
      <c r="K25" s="27">
        <v>5983.35</v>
      </c>
      <c r="L25" s="27">
        <v>2393.66</v>
      </c>
      <c r="M25" s="27">
        <v>2540.69</v>
      </c>
      <c r="N25" s="27">
        <v>1.89</v>
      </c>
      <c r="O25" s="27">
        <v>48.73</v>
      </c>
      <c r="P25" s="27">
        <v>20.94</v>
      </c>
      <c r="Q25" s="27">
        <v>12.24</v>
      </c>
      <c r="R25" s="27">
        <v>44.6</v>
      </c>
      <c r="S25" s="27">
        <v>319.25</v>
      </c>
    </row>
    <row r="26" spans="1:19" ht="18.75" customHeight="1">
      <c r="A26" s="93">
        <v>6</v>
      </c>
      <c r="B26" s="97" t="s">
        <v>43</v>
      </c>
      <c r="C26" s="27">
        <v>26091.179065866134</v>
      </c>
      <c r="D26" s="27">
        <v>48381.5</v>
      </c>
      <c r="E26" s="27">
        <v>72231.18855713449</v>
      </c>
      <c r="F26" s="27">
        <v>51137.541140816662</v>
      </c>
      <c r="G26" s="27">
        <v>74590.690353442013</v>
      </c>
      <c r="H26" s="27">
        <v>71236.87000000001</v>
      </c>
      <c r="I26" s="27">
        <v>65606.320000000007</v>
      </c>
      <c r="J26" s="27">
        <v>75475.850000000006</v>
      </c>
      <c r="K26" s="27">
        <v>73754.930000000008</v>
      </c>
      <c r="L26" s="27">
        <v>79194.599999999991</v>
      </c>
      <c r="M26" s="27">
        <v>59154.99</v>
      </c>
      <c r="N26" s="27">
        <v>50086.249999999993</v>
      </c>
      <c r="O26" s="27">
        <v>70478.2</v>
      </c>
      <c r="P26" s="27">
        <v>69588.789999999994</v>
      </c>
      <c r="Q26" s="27">
        <v>67550.080000000002</v>
      </c>
      <c r="R26" s="27">
        <v>4616.13</v>
      </c>
      <c r="S26" s="27">
        <v>4536.17</v>
      </c>
    </row>
    <row r="27" spans="1:19" ht="18.75" customHeight="1">
      <c r="A27" s="93">
        <v>7</v>
      </c>
      <c r="B27" s="97" t="s">
        <v>60</v>
      </c>
      <c r="C27" s="27">
        <v>55460.429053858803</v>
      </c>
      <c r="D27" s="27">
        <v>171137.581936125</v>
      </c>
      <c r="E27" s="27">
        <v>90466.753457860294</v>
      </c>
      <c r="F27" s="27">
        <v>282956.26392211299</v>
      </c>
      <c r="G27" s="27">
        <v>30944.7597133811</v>
      </c>
      <c r="H27" s="27">
        <v>46646.52</v>
      </c>
      <c r="I27" s="27">
        <v>50681.66</v>
      </c>
      <c r="J27" s="27">
        <v>59055.89</v>
      </c>
      <c r="K27" s="27">
        <v>55390.04</v>
      </c>
      <c r="L27" s="27">
        <v>270830.90000000002</v>
      </c>
      <c r="M27" s="27">
        <v>237128.72</v>
      </c>
      <c r="N27" s="27">
        <v>48517.43</v>
      </c>
      <c r="O27" s="27">
        <v>56132.24</v>
      </c>
      <c r="P27" s="27">
        <v>46145.36</v>
      </c>
      <c r="Q27" s="27">
        <v>76133.149999999994</v>
      </c>
      <c r="R27" s="27">
        <v>98836.64</v>
      </c>
      <c r="S27" s="27">
        <v>370630.14</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5683727.1299999999</v>
      </c>
      <c r="D31" s="27">
        <v>5731686.9500000002</v>
      </c>
      <c r="E31" s="27">
        <v>5681499.9299999997</v>
      </c>
      <c r="F31" s="27">
        <v>5843166.71</v>
      </c>
      <c r="G31" s="27">
        <v>5806243.75</v>
      </c>
      <c r="H31" s="27">
        <v>5717606.1799999997</v>
      </c>
      <c r="I31" s="27">
        <v>5614174.7599999998</v>
      </c>
      <c r="J31" s="27">
        <v>5686280.6799999997</v>
      </c>
      <c r="K31" s="27">
        <v>5736065.9900000002</v>
      </c>
      <c r="L31" s="27">
        <v>5985370.2000000002</v>
      </c>
      <c r="M31" s="27">
        <v>5739554.0199999996</v>
      </c>
      <c r="N31" s="27">
        <v>5739554.0199999996</v>
      </c>
      <c r="O31" s="27">
        <v>5739554.0199999996</v>
      </c>
      <c r="P31" s="27">
        <v>5739554.0199999996</v>
      </c>
      <c r="Q31" s="27">
        <v>5739554.0199999996</v>
      </c>
      <c r="R31" s="27">
        <v>5739554.0199999996</v>
      </c>
      <c r="S31" s="27">
        <v>5739554.0199999996</v>
      </c>
    </row>
    <row r="32" spans="1:19" s="50" customFormat="1" ht="18.75" customHeight="1">
      <c r="A32" s="66" t="s">
        <v>75</v>
      </c>
      <c r="B32" s="106" t="s">
        <v>168</v>
      </c>
      <c r="C32" s="27">
        <v>2974000</v>
      </c>
      <c r="D32" s="27">
        <v>2974000</v>
      </c>
      <c r="E32" s="27">
        <v>2974000</v>
      </c>
      <c r="F32" s="27">
        <v>2974000</v>
      </c>
      <c r="G32" s="27">
        <v>2974000</v>
      </c>
      <c r="H32" s="27">
        <v>2974000</v>
      </c>
      <c r="I32" s="27">
        <v>2974000</v>
      </c>
      <c r="J32" s="27">
        <v>2974000</v>
      </c>
      <c r="K32" s="27">
        <v>2974000</v>
      </c>
      <c r="L32" s="27">
        <v>2974000</v>
      </c>
      <c r="M32" s="27">
        <v>2974000</v>
      </c>
      <c r="N32" s="27">
        <v>2974000</v>
      </c>
      <c r="O32" s="27">
        <v>2974000</v>
      </c>
      <c r="P32" s="27">
        <v>2974000</v>
      </c>
      <c r="Q32" s="27">
        <v>2974000</v>
      </c>
      <c r="R32" s="27">
        <v>2974000</v>
      </c>
      <c r="S32" s="27">
        <v>2974000</v>
      </c>
    </row>
    <row r="33" spans="1:19" s="50" customFormat="1" ht="18.75" customHeight="1">
      <c r="A33" s="66" t="s">
        <v>89</v>
      </c>
      <c r="B33" s="106" t="s">
        <v>169</v>
      </c>
      <c r="C33" s="27">
        <v>1907167.37</v>
      </c>
      <c r="D33" s="27">
        <v>1907167.37</v>
      </c>
      <c r="E33" s="27">
        <v>1907167.37</v>
      </c>
      <c r="F33" s="27">
        <v>1907167.37</v>
      </c>
      <c r="G33" s="27">
        <v>1907167.37</v>
      </c>
      <c r="H33" s="27">
        <v>1907167.37</v>
      </c>
      <c r="I33" s="27">
        <v>1907167.37</v>
      </c>
      <c r="J33" s="27">
        <v>1907167.37</v>
      </c>
      <c r="K33" s="27">
        <v>1907167.37</v>
      </c>
      <c r="L33" s="27">
        <v>1907167.37</v>
      </c>
      <c r="M33" s="27">
        <v>1907167.37</v>
      </c>
      <c r="N33" s="27">
        <v>1907167.37</v>
      </c>
      <c r="O33" s="27">
        <v>1907167.37</v>
      </c>
      <c r="P33" s="27">
        <v>1907167.37</v>
      </c>
      <c r="Q33" s="27">
        <v>1907167.37</v>
      </c>
      <c r="R33" s="27">
        <v>1907167.37</v>
      </c>
      <c r="S33" s="27">
        <v>1907167.37</v>
      </c>
    </row>
    <row r="34" spans="1:19" s="50" customFormat="1" ht="18.75" customHeight="1">
      <c r="A34" s="66" t="s">
        <v>100</v>
      </c>
      <c r="B34" s="106" t="s">
        <v>170</v>
      </c>
      <c r="C34" s="27">
        <v>452367.64</v>
      </c>
      <c r="D34" s="27">
        <v>507912.91</v>
      </c>
      <c r="E34" s="27">
        <v>510519.58</v>
      </c>
      <c r="F34" s="27">
        <v>520519.58</v>
      </c>
      <c r="G34" s="27">
        <v>601307.51</v>
      </c>
      <c r="H34" s="27">
        <v>732579.27</v>
      </c>
      <c r="I34" s="27">
        <v>732579.27</v>
      </c>
      <c r="J34" s="27">
        <v>732579.27</v>
      </c>
      <c r="K34" s="27">
        <v>732579.27</v>
      </c>
      <c r="L34" s="27">
        <v>800898.1</v>
      </c>
      <c r="M34" s="27">
        <v>858386.65</v>
      </c>
      <c r="N34" s="27">
        <v>858386.65</v>
      </c>
      <c r="O34" s="27">
        <v>858386.65</v>
      </c>
      <c r="P34" s="27">
        <v>858386.65</v>
      </c>
      <c r="Q34" s="27">
        <v>858386.65</v>
      </c>
      <c r="R34" s="27">
        <v>858386.65</v>
      </c>
      <c r="S34" s="27">
        <v>858386.65</v>
      </c>
    </row>
    <row r="35" spans="1:19" s="50" customFormat="1" ht="18.75" customHeight="1">
      <c r="A35" s="66" t="s">
        <v>101</v>
      </c>
      <c r="B35" s="106" t="s">
        <v>171</v>
      </c>
      <c r="C35" s="27">
        <v>-300000</v>
      </c>
      <c r="D35" s="27">
        <v>-350000</v>
      </c>
      <c r="E35" s="27">
        <v>-380000</v>
      </c>
      <c r="F35" s="27">
        <v>-300000</v>
      </c>
      <c r="G35" s="27">
        <v>-500000</v>
      </c>
      <c r="H35" s="27">
        <v>-500000</v>
      </c>
      <c r="I35" s="27">
        <v>-700000</v>
      </c>
      <c r="J35" s="27">
        <v>-600000</v>
      </c>
      <c r="K35" s="27">
        <v>-600000</v>
      </c>
      <c r="L35" s="27">
        <v>-500000</v>
      </c>
      <c r="M35" s="27">
        <v>0</v>
      </c>
      <c r="N35" s="27">
        <v>0</v>
      </c>
      <c r="O35" s="27">
        <v>0</v>
      </c>
      <c r="P35" s="27">
        <v>0</v>
      </c>
      <c r="Q35" s="27">
        <v>0</v>
      </c>
      <c r="R35" s="27">
        <v>0</v>
      </c>
      <c r="S35" s="27">
        <v>0</v>
      </c>
    </row>
    <row r="36" spans="1:19" s="50" customFormat="1" ht="18.75" customHeight="1">
      <c r="A36" s="66" t="s">
        <v>102</v>
      </c>
      <c r="B36" s="106" t="s">
        <v>172</v>
      </c>
      <c r="C36" s="27">
        <v>650192.12</v>
      </c>
      <c r="D36" s="27">
        <v>692606.67</v>
      </c>
      <c r="E36" s="27">
        <v>669812.98</v>
      </c>
      <c r="F36" s="27">
        <v>741479.76</v>
      </c>
      <c r="G36" s="27">
        <v>823768.87</v>
      </c>
      <c r="H36" s="27">
        <v>603859.54</v>
      </c>
      <c r="I36" s="27">
        <v>700428.12</v>
      </c>
      <c r="J36" s="27">
        <v>672534.04</v>
      </c>
      <c r="K36" s="27">
        <v>722319.35</v>
      </c>
      <c r="L36" s="27">
        <v>803304.73</v>
      </c>
      <c r="M36" s="27">
        <v>0</v>
      </c>
      <c r="N36" s="27">
        <v>0</v>
      </c>
      <c r="O36" s="27">
        <v>0</v>
      </c>
      <c r="P36" s="27">
        <v>0</v>
      </c>
      <c r="Q36" s="27">
        <v>0</v>
      </c>
      <c r="R36" s="27">
        <v>0</v>
      </c>
      <c r="S36" s="27">
        <v>0</v>
      </c>
    </row>
    <row r="37" spans="1:19" s="50" customFormat="1" ht="18.75" customHeight="1">
      <c r="A37" s="49">
        <v>2</v>
      </c>
      <c r="B37" s="106" t="s">
        <v>173</v>
      </c>
      <c r="C37" s="27">
        <v>640102.56000000006</v>
      </c>
      <c r="D37" s="27">
        <v>573720.23</v>
      </c>
      <c r="E37" s="27">
        <v>847211.71</v>
      </c>
      <c r="F37" s="27">
        <v>710973.18</v>
      </c>
      <c r="G37" s="27">
        <v>697870.74</v>
      </c>
      <c r="H37" s="27">
        <v>849719.57</v>
      </c>
      <c r="I37" s="27">
        <v>796128.37</v>
      </c>
      <c r="J37" s="27">
        <v>1038369.2</v>
      </c>
      <c r="K37" s="27">
        <v>832636.74</v>
      </c>
      <c r="L37" s="27">
        <v>707810.98</v>
      </c>
      <c r="M37" s="27">
        <v>404480.88</v>
      </c>
      <c r="N37" s="27">
        <v>594916.99</v>
      </c>
      <c r="O37" s="27">
        <v>586093.51</v>
      </c>
      <c r="P37" s="27">
        <v>790002.82</v>
      </c>
      <c r="Q37" s="27">
        <v>1442214.58</v>
      </c>
      <c r="R37" s="27">
        <v>1343358.76</v>
      </c>
      <c r="S37" s="27">
        <v>1055847.04</v>
      </c>
    </row>
    <row r="38" spans="1:19" s="50" customFormat="1" ht="18.75" customHeight="1">
      <c r="A38" s="49">
        <v>3</v>
      </c>
      <c r="B38" s="106" t="s">
        <v>174</v>
      </c>
      <c r="C38" s="27">
        <v>2240112.4700000002</v>
      </c>
      <c r="D38" s="27">
        <v>2795716.32</v>
      </c>
      <c r="E38" s="27">
        <v>2473424.79</v>
      </c>
      <c r="F38" s="27">
        <v>3111371.31</v>
      </c>
      <c r="G38" s="27">
        <v>3473527.67</v>
      </c>
      <c r="H38" s="27">
        <v>3459774.63</v>
      </c>
      <c r="I38" s="27">
        <v>3419103</v>
      </c>
      <c r="J38" s="27">
        <v>4575246.67</v>
      </c>
      <c r="K38" s="27">
        <v>4182636.65</v>
      </c>
      <c r="L38" s="27">
        <v>4330062.5199999996</v>
      </c>
      <c r="M38" s="27">
        <v>5493189.8499999996</v>
      </c>
      <c r="N38" s="27">
        <v>7094115.0700000003</v>
      </c>
      <c r="O38" s="27">
        <v>7785624.2699999996</v>
      </c>
      <c r="P38" s="27">
        <v>7751753.4900000002</v>
      </c>
      <c r="Q38" s="27">
        <v>3448787.37</v>
      </c>
      <c r="R38" s="27">
        <v>4192098.36</v>
      </c>
      <c r="S38" s="27">
        <v>4337552.99</v>
      </c>
    </row>
    <row r="39" spans="1:19" s="50" customFormat="1" ht="18.75" customHeight="1">
      <c r="A39" s="49">
        <v>4</v>
      </c>
      <c r="B39" s="106" t="s">
        <v>175</v>
      </c>
      <c r="C39" s="27">
        <v>78200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809936.88</v>
      </c>
      <c r="D42" s="51">
        <v>1113151</v>
      </c>
      <c r="E42" s="51">
        <v>966365.12</v>
      </c>
      <c r="F42" s="51">
        <v>1588979.2</v>
      </c>
      <c r="G42" s="51">
        <v>1922193.32</v>
      </c>
      <c r="H42" s="51">
        <v>2405407.44</v>
      </c>
      <c r="I42" s="51">
        <v>2258621.56</v>
      </c>
      <c r="J42" s="51">
        <v>3071899.96</v>
      </c>
      <c r="K42" s="51">
        <v>2989213.14</v>
      </c>
      <c r="L42" s="51">
        <v>2882837.92</v>
      </c>
      <c r="M42" s="51">
        <v>2658991.16</v>
      </c>
      <c r="N42" s="51">
        <v>4433238.8600000003</v>
      </c>
      <c r="O42" s="51">
        <v>4922576.58</v>
      </c>
      <c r="P42" s="51">
        <v>4627404.3</v>
      </c>
      <c r="Q42" s="51">
        <v>700000</v>
      </c>
      <c r="R42" s="51">
        <v>700000</v>
      </c>
      <c r="S42" s="51">
        <v>700000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21871.8</v>
      </c>
      <c r="D45" s="51">
        <v>44521.33</v>
      </c>
      <c r="E45" s="51">
        <v>165239.84999999998</v>
      </c>
      <c r="F45" s="51">
        <v>200469.74</v>
      </c>
      <c r="G45" s="51">
        <v>277915.71999999997</v>
      </c>
      <c r="H45" s="51">
        <v>350467.02999999997</v>
      </c>
      <c r="I45" s="51">
        <v>456391.43</v>
      </c>
      <c r="J45" s="51">
        <v>437586.1</v>
      </c>
      <c r="K45" s="51">
        <v>666346.27</v>
      </c>
      <c r="L45" s="51">
        <v>746531.29999999993</v>
      </c>
      <c r="M45" s="51">
        <v>767621.47</v>
      </c>
      <c r="N45" s="51">
        <v>793694.23</v>
      </c>
      <c r="O45" s="51">
        <v>830685.65</v>
      </c>
      <c r="P45" s="51">
        <v>1002973.28</v>
      </c>
      <c r="Q45" s="51">
        <v>765005.67</v>
      </c>
      <c r="R45" s="51">
        <v>561974.21</v>
      </c>
      <c r="S45" s="51">
        <v>584172.02</v>
      </c>
    </row>
    <row r="46" spans="1:19" ht="39.950000000000003" customHeight="1">
      <c r="A46" s="112" t="s">
        <v>89</v>
      </c>
      <c r="B46" s="111" t="s">
        <v>188</v>
      </c>
      <c r="C46" s="51">
        <v>21871.8</v>
      </c>
      <c r="D46" s="51">
        <v>44521.33</v>
      </c>
      <c r="E46" s="51">
        <v>165239.84999999998</v>
      </c>
      <c r="F46" s="51">
        <v>200469.74</v>
      </c>
      <c r="G46" s="51">
        <v>277915.71999999997</v>
      </c>
      <c r="H46" s="51">
        <v>350467.02999999997</v>
      </c>
      <c r="I46" s="51">
        <v>456391.43</v>
      </c>
      <c r="J46" s="51">
        <v>437586.1</v>
      </c>
      <c r="K46" s="51">
        <v>666346.27</v>
      </c>
      <c r="L46" s="51">
        <v>746531.29999999993</v>
      </c>
      <c r="M46" s="51">
        <v>767621.47</v>
      </c>
      <c r="N46" s="51">
        <v>793694.23</v>
      </c>
      <c r="O46" s="51">
        <v>830685.65</v>
      </c>
      <c r="P46" s="51">
        <v>1002973.28</v>
      </c>
      <c r="Q46" s="51">
        <v>765005.67</v>
      </c>
      <c r="R46" s="51">
        <v>561974.21</v>
      </c>
      <c r="S46" s="51">
        <v>584172.02</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0</v>
      </c>
      <c r="M48" s="51">
        <v>0</v>
      </c>
      <c r="N48" s="51">
        <v>24938.7</v>
      </c>
      <c r="O48" s="51">
        <v>51296.840000000004</v>
      </c>
      <c r="P48" s="51">
        <v>633.73999999999796</v>
      </c>
      <c r="Q48" s="51">
        <v>29059.629999999997</v>
      </c>
      <c r="R48" s="51">
        <v>27459.41</v>
      </c>
      <c r="S48" s="51">
        <v>16375.91</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24938.7</v>
      </c>
      <c r="O49" s="51">
        <v>51296.840000000004</v>
      </c>
      <c r="P49" s="51">
        <v>633.73999999999796</v>
      </c>
      <c r="Q49" s="51">
        <v>29059.629999999997</v>
      </c>
      <c r="R49" s="51">
        <v>27459.41</v>
      </c>
      <c r="S49" s="51">
        <v>16375.91</v>
      </c>
    </row>
    <row r="50" spans="1:19" ht="39.950000000000003" customHeight="1">
      <c r="A50" s="116" t="s">
        <v>97</v>
      </c>
      <c r="B50" s="115" t="s">
        <v>179</v>
      </c>
      <c r="C50" s="51">
        <v>0</v>
      </c>
      <c r="D50" s="51">
        <v>0</v>
      </c>
      <c r="E50" s="51">
        <v>0</v>
      </c>
      <c r="F50" s="51">
        <v>0</v>
      </c>
      <c r="G50" s="51">
        <v>0</v>
      </c>
      <c r="H50" s="51">
        <v>0</v>
      </c>
      <c r="I50" s="51">
        <v>187943.13999999998</v>
      </c>
      <c r="J50" s="51">
        <v>284125.84999999998</v>
      </c>
      <c r="K50" s="51">
        <v>161154.97</v>
      </c>
      <c r="L50" s="51">
        <v>218673.58000000002</v>
      </c>
      <c r="M50" s="51">
        <v>336415.69</v>
      </c>
      <c r="N50" s="51">
        <v>357165.02</v>
      </c>
      <c r="O50" s="51">
        <v>328412.62</v>
      </c>
      <c r="P50" s="51">
        <v>327708.87</v>
      </c>
      <c r="Q50" s="51">
        <v>381931.75</v>
      </c>
      <c r="R50" s="51">
        <v>478528.22</v>
      </c>
      <c r="S50" s="51">
        <v>315559.65000000002</v>
      </c>
    </row>
    <row r="51" spans="1:19" ht="39.950000000000003" customHeight="1">
      <c r="A51" s="116" t="s">
        <v>98</v>
      </c>
      <c r="B51" s="115" t="s">
        <v>178</v>
      </c>
      <c r="C51" s="51">
        <v>0</v>
      </c>
      <c r="D51" s="51">
        <v>0</v>
      </c>
      <c r="E51" s="51">
        <v>0</v>
      </c>
      <c r="F51" s="51">
        <v>0</v>
      </c>
      <c r="G51" s="51">
        <v>0</v>
      </c>
      <c r="H51" s="51">
        <v>0</v>
      </c>
      <c r="I51" s="51">
        <v>187943.13999999998</v>
      </c>
      <c r="J51" s="51">
        <v>284125.84999999998</v>
      </c>
      <c r="K51" s="51">
        <v>161154.97</v>
      </c>
      <c r="L51" s="51">
        <v>218673.58000000002</v>
      </c>
      <c r="M51" s="51">
        <v>336415.69</v>
      </c>
      <c r="N51" s="51">
        <v>357165.02</v>
      </c>
      <c r="O51" s="51">
        <v>328412.62</v>
      </c>
      <c r="P51" s="51">
        <v>327708.87</v>
      </c>
      <c r="Q51" s="51">
        <v>381931.75</v>
      </c>
      <c r="R51" s="51">
        <v>478528.22</v>
      </c>
      <c r="S51" s="51">
        <v>315559.65000000002</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v>0</v>
      </c>
      <c r="D53" s="51">
        <v>0</v>
      </c>
      <c r="E53" s="51">
        <v>0</v>
      </c>
      <c r="F53" s="51">
        <v>0</v>
      </c>
      <c r="G53" s="51">
        <v>0</v>
      </c>
      <c r="H53" s="51">
        <v>0</v>
      </c>
      <c r="I53" s="51">
        <v>512563.73</v>
      </c>
      <c r="J53" s="51">
        <v>609101.15</v>
      </c>
      <c r="K53" s="51">
        <v>412049.5</v>
      </c>
      <c r="L53" s="51">
        <v>0</v>
      </c>
      <c r="M53" s="51">
        <v>892558.55999999994</v>
      </c>
      <c r="N53" s="51">
        <v>763159.87999999989</v>
      </c>
      <c r="O53" s="51">
        <v>861394.03</v>
      </c>
      <c r="P53" s="51">
        <v>861376.79</v>
      </c>
      <c r="Q53" s="51">
        <v>1038620.46</v>
      </c>
      <c r="R53" s="51">
        <v>982324.78999999992</v>
      </c>
      <c r="S53" s="51">
        <v>563338.49</v>
      </c>
    </row>
    <row r="54" spans="1:19" ht="39.950000000000003" customHeight="1">
      <c r="A54" s="114" t="s">
        <v>99</v>
      </c>
      <c r="B54" s="113" t="s">
        <v>191</v>
      </c>
      <c r="C54" s="51">
        <v>0</v>
      </c>
      <c r="D54" s="51">
        <v>0</v>
      </c>
      <c r="E54" s="51">
        <v>0</v>
      </c>
      <c r="F54" s="51">
        <v>0</v>
      </c>
      <c r="G54" s="51">
        <v>5109.84</v>
      </c>
      <c r="H54" s="51">
        <v>49933.96</v>
      </c>
      <c r="I54" s="51">
        <v>70517.679999999993</v>
      </c>
      <c r="J54" s="51">
        <v>230553.09000000003</v>
      </c>
      <c r="K54" s="51">
        <v>409440.97</v>
      </c>
      <c r="L54" s="51">
        <v>353991.69</v>
      </c>
      <c r="M54" s="51">
        <v>419457.02</v>
      </c>
      <c r="N54" s="51">
        <v>326593.86</v>
      </c>
      <c r="O54" s="51">
        <v>196980.88</v>
      </c>
      <c r="P54" s="51">
        <v>220118.03</v>
      </c>
      <c r="Q54" s="51">
        <v>294347.75</v>
      </c>
      <c r="R54" s="51">
        <v>350808.91999999993</v>
      </c>
      <c r="S54" s="51">
        <v>742920.31</v>
      </c>
    </row>
    <row r="55" spans="1:19" ht="39.950000000000003" customHeight="1">
      <c r="A55" s="114" t="s">
        <v>103</v>
      </c>
      <c r="B55" s="113" t="s">
        <v>192</v>
      </c>
      <c r="C55" s="51">
        <v>0</v>
      </c>
      <c r="D55" s="51">
        <v>0</v>
      </c>
      <c r="E55" s="51">
        <v>0</v>
      </c>
      <c r="F55" s="51">
        <v>0</v>
      </c>
      <c r="G55" s="51">
        <v>5109.84</v>
      </c>
      <c r="H55" s="51">
        <v>49933.96</v>
      </c>
      <c r="I55" s="51">
        <v>70517.679999999993</v>
      </c>
      <c r="J55" s="51">
        <v>230553.09000000003</v>
      </c>
      <c r="K55" s="51">
        <v>409440.97</v>
      </c>
      <c r="L55" s="51">
        <v>353991.69</v>
      </c>
      <c r="M55" s="51">
        <v>419457.02</v>
      </c>
      <c r="N55" s="51">
        <v>326593.86</v>
      </c>
      <c r="O55" s="51">
        <v>196980.88</v>
      </c>
      <c r="P55" s="51">
        <v>220118.03</v>
      </c>
      <c r="Q55" s="51">
        <v>294347.75</v>
      </c>
      <c r="R55" s="51">
        <v>350808.91999999993</v>
      </c>
      <c r="S55" s="51">
        <v>742920.31</v>
      </c>
    </row>
    <row r="56" spans="1:19" ht="39.950000000000003" customHeight="1">
      <c r="A56" s="114" t="s">
        <v>145</v>
      </c>
      <c r="B56" s="113" t="s">
        <v>180</v>
      </c>
      <c r="C56" s="51">
        <v>254898.46000000002</v>
      </c>
      <c r="D56" s="51">
        <v>219910.88</v>
      </c>
      <c r="E56" s="51">
        <v>161391.07</v>
      </c>
      <c r="F56" s="51">
        <v>176583.6</v>
      </c>
      <c r="G56" s="51">
        <v>115572.92000000001</v>
      </c>
      <c r="H56" s="51">
        <v>40886.979999999996</v>
      </c>
      <c r="I56" s="51">
        <v>41576.93</v>
      </c>
      <c r="J56" s="51">
        <v>119198.13</v>
      </c>
      <c r="K56" s="51">
        <v>150012.45000000001</v>
      </c>
      <c r="L56" s="51">
        <v>203708.16999999998</v>
      </c>
      <c r="M56" s="51">
        <v>401148.99</v>
      </c>
      <c r="N56" s="51">
        <v>386478.92000000004</v>
      </c>
      <c r="O56" s="51">
        <v>305215.26999999996</v>
      </c>
      <c r="P56" s="51">
        <v>242354.25</v>
      </c>
      <c r="Q56" s="51">
        <v>204351.45</v>
      </c>
      <c r="R56" s="51">
        <v>226046.07</v>
      </c>
      <c r="S56" s="51">
        <v>312866.5</v>
      </c>
    </row>
    <row r="57" spans="1:19" ht="39.950000000000003" customHeight="1">
      <c r="A57" s="114" t="s">
        <v>146</v>
      </c>
      <c r="B57" s="113" t="s">
        <v>181</v>
      </c>
      <c r="C57" s="51">
        <v>254898.46000000002</v>
      </c>
      <c r="D57" s="51">
        <v>219910.88</v>
      </c>
      <c r="E57" s="51">
        <v>161391.07</v>
      </c>
      <c r="F57" s="51">
        <v>176583.6</v>
      </c>
      <c r="G57" s="51">
        <v>115572.92000000001</v>
      </c>
      <c r="H57" s="51">
        <v>40886.979999999996</v>
      </c>
      <c r="I57" s="51">
        <v>41576.93</v>
      </c>
      <c r="J57" s="51">
        <v>119198.13</v>
      </c>
      <c r="K57" s="51">
        <v>150012.45000000001</v>
      </c>
      <c r="L57" s="51">
        <v>203708.16999999998</v>
      </c>
      <c r="M57" s="51">
        <v>401148.99</v>
      </c>
      <c r="N57" s="51">
        <v>386478.92000000004</v>
      </c>
      <c r="O57" s="51">
        <v>305215.26999999996</v>
      </c>
      <c r="P57" s="51">
        <v>242354.25</v>
      </c>
      <c r="Q57" s="51">
        <v>204351.45</v>
      </c>
      <c r="R57" s="51">
        <v>226046.07</v>
      </c>
      <c r="S57" s="51">
        <v>312866.5</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258710.96000000002</v>
      </c>
      <c r="K60" s="51">
        <v>226345.61</v>
      </c>
      <c r="L60" s="51">
        <v>-33804.770000000004</v>
      </c>
      <c r="M60" s="51">
        <v>38824.83</v>
      </c>
      <c r="N60" s="51">
        <v>-7374.7700000000023</v>
      </c>
      <c r="O60" s="51">
        <v>38517.29</v>
      </c>
      <c r="P60" s="51">
        <v>342945.52</v>
      </c>
      <c r="Q60" s="51">
        <v>339709.33</v>
      </c>
      <c r="R60" s="51">
        <v>325339.7</v>
      </c>
      <c r="S60" s="51">
        <v>325677.78000000003</v>
      </c>
    </row>
    <row r="61" spans="1:19" ht="39.950000000000003" customHeight="1">
      <c r="A61" s="117" t="s">
        <v>152</v>
      </c>
      <c r="B61" s="118" t="s">
        <v>185</v>
      </c>
      <c r="C61" s="51">
        <v>0</v>
      </c>
      <c r="D61" s="51">
        <v>0</v>
      </c>
      <c r="E61" s="51">
        <v>0</v>
      </c>
      <c r="F61" s="51">
        <v>0</v>
      </c>
      <c r="G61" s="51">
        <v>0</v>
      </c>
      <c r="H61" s="51">
        <v>0</v>
      </c>
      <c r="I61" s="51">
        <v>0</v>
      </c>
      <c r="J61" s="51">
        <v>258710.96000000002</v>
      </c>
      <c r="K61" s="51">
        <v>226345.61</v>
      </c>
      <c r="L61" s="51">
        <v>-33804.770000000004</v>
      </c>
      <c r="M61" s="51">
        <v>38824.83</v>
      </c>
      <c r="N61" s="51">
        <v>-7374.7700000000023</v>
      </c>
      <c r="O61" s="51">
        <v>38517.29</v>
      </c>
      <c r="P61" s="51">
        <v>342945.52</v>
      </c>
      <c r="Q61" s="51">
        <v>339709.33</v>
      </c>
      <c r="R61" s="51">
        <v>325339.7</v>
      </c>
      <c r="S61" s="51">
        <v>325677.78000000003</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11382.01</v>
      </c>
      <c r="L64" s="51">
        <v>13851.639999999998</v>
      </c>
      <c r="M64" s="51">
        <v>0</v>
      </c>
      <c r="N64" s="51">
        <v>7671.1100000000006</v>
      </c>
      <c r="O64" s="51">
        <v>13899.460000000001</v>
      </c>
      <c r="P64" s="51">
        <v>6456.28</v>
      </c>
      <c r="Q64" s="51">
        <v>8075.3600000000006</v>
      </c>
      <c r="R64" s="51">
        <v>10809.72</v>
      </c>
      <c r="S64" s="51">
        <v>5127.3</v>
      </c>
    </row>
    <row r="65" spans="1:19" ht="39.950000000000003" customHeight="1">
      <c r="A65" s="119" t="s">
        <v>156</v>
      </c>
      <c r="B65" s="120" t="s">
        <v>184</v>
      </c>
      <c r="C65" s="51">
        <v>0</v>
      </c>
      <c r="D65" s="51">
        <v>0</v>
      </c>
      <c r="E65" s="51">
        <v>0</v>
      </c>
      <c r="F65" s="51">
        <v>0</v>
      </c>
      <c r="G65" s="51">
        <v>0</v>
      </c>
      <c r="H65" s="51">
        <v>0</v>
      </c>
      <c r="I65" s="51">
        <v>0</v>
      </c>
      <c r="J65" s="51">
        <v>0</v>
      </c>
      <c r="K65" s="51">
        <v>11382.01</v>
      </c>
      <c r="L65" s="51">
        <v>13851.639999999998</v>
      </c>
      <c r="M65" s="51">
        <v>0</v>
      </c>
      <c r="N65" s="51">
        <v>7671.1100000000006</v>
      </c>
      <c r="O65" s="51">
        <v>13899.460000000001</v>
      </c>
      <c r="P65" s="51">
        <v>6456.28</v>
      </c>
      <c r="Q65" s="51">
        <v>8075.3600000000006</v>
      </c>
      <c r="R65" s="51">
        <v>10809.72</v>
      </c>
      <c r="S65" s="51">
        <v>5127.3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27" activePane="bottomLeft" state="frozen"/>
      <selection activeCell="A3293" sqref="A3293"/>
      <selection pane="bottomLeft" activeCell="T12" sqref="T12"/>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39350.019999999997</v>
      </c>
    </row>
    <row r="4" spans="1:19">
      <c r="A4" s="38"/>
      <c r="B4" s="6">
        <v>2021</v>
      </c>
      <c r="C4" s="36"/>
      <c r="D4" s="36"/>
      <c r="E4" s="36"/>
      <c r="F4" s="36"/>
      <c r="G4" s="36"/>
      <c r="H4" s="36"/>
      <c r="I4" s="36"/>
      <c r="J4" s="36"/>
      <c r="K4" s="36"/>
      <c r="L4" s="36"/>
      <c r="M4" s="36"/>
      <c r="N4" s="36"/>
      <c r="O4" s="36"/>
      <c r="P4" s="36"/>
      <c r="Q4" s="36"/>
      <c r="R4" s="37">
        <v>177731.61</v>
      </c>
      <c r="S4" s="37"/>
    </row>
    <row r="5" spans="1:19">
      <c r="B5" s="6">
        <v>2020</v>
      </c>
      <c r="C5" s="36"/>
      <c r="D5" s="36"/>
      <c r="E5" s="36"/>
      <c r="F5" s="36"/>
      <c r="G5" s="36"/>
      <c r="H5" s="36"/>
      <c r="I5" s="36"/>
      <c r="J5" s="36"/>
      <c r="K5" s="36"/>
      <c r="L5" s="36"/>
      <c r="M5" s="36"/>
      <c r="N5" s="36"/>
      <c r="O5" s="36"/>
      <c r="P5" s="36"/>
      <c r="Q5" s="37">
        <v>177731.61</v>
      </c>
      <c r="R5" s="37"/>
      <c r="S5" s="37"/>
    </row>
    <row r="6" spans="1:19">
      <c r="B6" s="6">
        <v>2019</v>
      </c>
      <c r="C6" s="36"/>
      <c r="D6" s="36"/>
      <c r="E6" s="36"/>
      <c r="F6" s="36"/>
      <c r="G6" s="36"/>
      <c r="H6" s="36"/>
      <c r="I6" s="36"/>
      <c r="J6" s="36"/>
      <c r="K6" s="36"/>
      <c r="L6" s="36"/>
      <c r="M6" s="36"/>
      <c r="N6" s="36"/>
      <c r="O6" s="36"/>
      <c r="P6" s="37">
        <v>177731.61</v>
      </c>
      <c r="Q6" s="37"/>
      <c r="R6" s="37"/>
      <c r="S6" s="37"/>
    </row>
    <row r="7" spans="1:19">
      <c r="B7" s="6">
        <v>2018</v>
      </c>
      <c r="C7" s="36"/>
      <c r="D7" s="36"/>
      <c r="E7" s="36"/>
      <c r="F7" s="36"/>
      <c r="G7" s="36"/>
      <c r="H7" s="36"/>
      <c r="I7" s="36"/>
      <c r="J7" s="36"/>
      <c r="K7" s="36"/>
      <c r="L7" s="36"/>
      <c r="M7" s="36"/>
      <c r="N7" s="36"/>
      <c r="O7" s="37">
        <v>177731.61</v>
      </c>
      <c r="P7" s="37"/>
      <c r="Q7" s="37"/>
      <c r="R7" s="37"/>
      <c r="S7" s="37"/>
    </row>
    <row r="8" spans="1:19">
      <c r="B8" s="6">
        <v>2017</v>
      </c>
      <c r="C8" s="36"/>
      <c r="D8" s="36"/>
      <c r="E8" s="36"/>
      <c r="F8" s="36"/>
      <c r="G8" s="36"/>
      <c r="H8" s="36"/>
      <c r="I8" s="36"/>
      <c r="J8" s="36"/>
      <c r="K8" s="36"/>
      <c r="L8" s="36"/>
      <c r="M8" s="36"/>
      <c r="N8" s="37">
        <v>177731.61</v>
      </c>
      <c r="O8" s="37"/>
      <c r="P8" s="37"/>
      <c r="Q8" s="37"/>
      <c r="R8" s="37"/>
      <c r="S8" s="37"/>
    </row>
    <row r="9" spans="1:19">
      <c r="B9" s="6">
        <v>2016</v>
      </c>
      <c r="C9" s="36"/>
      <c r="D9" s="36"/>
      <c r="E9" s="36"/>
      <c r="F9" s="36"/>
      <c r="G9" s="36"/>
      <c r="H9" s="36"/>
      <c r="I9" s="36"/>
      <c r="J9" s="36"/>
      <c r="K9" s="36"/>
      <c r="L9" s="36"/>
      <c r="M9" s="37">
        <v>177731.61</v>
      </c>
      <c r="N9" s="37"/>
      <c r="O9" s="37"/>
      <c r="P9" s="37"/>
      <c r="Q9" s="37"/>
      <c r="R9" s="37"/>
      <c r="S9" s="37"/>
    </row>
    <row r="10" spans="1:19">
      <c r="B10" s="6">
        <v>2015</v>
      </c>
      <c r="C10" s="36"/>
      <c r="D10" s="36"/>
      <c r="E10" s="36"/>
      <c r="F10" s="36"/>
      <c r="G10" s="36"/>
      <c r="H10" s="36"/>
      <c r="I10" s="36"/>
      <c r="J10" s="36"/>
      <c r="K10" s="36"/>
      <c r="L10" s="37">
        <v>109662.85</v>
      </c>
      <c r="M10" s="37"/>
      <c r="N10" s="37"/>
      <c r="O10" s="37"/>
      <c r="P10" s="37"/>
      <c r="Q10" s="37"/>
      <c r="R10" s="37"/>
      <c r="S10" s="37"/>
    </row>
    <row r="11" spans="1:19">
      <c r="B11" s="6">
        <v>2014</v>
      </c>
      <c r="C11" s="36"/>
      <c r="D11" s="36"/>
      <c r="E11" s="36"/>
      <c r="F11" s="36"/>
      <c r="G11" s="36"/>
      <c r="H11" s="36"/>
      <c r="I11" s="36"/>
      <c r="J11" s="36"/>
      <c r="K11" s="37">
        <v>109662.85</v>
      </c>
      <c r="L11" s="37"/>
      <c r="M11" s="37"/>
      <c r="N11" s="37"/>
      <c r="O11" s="37"/>
      <c r="P11" s="37"/>
      <c r="Q11" s="37"/>
      <c r="R11" s="37"/>
      <c r="S11" s="37"/>
    </row>
    <row r="12" spans="1:19">
      <c r="B12" s="6">
        <v>2013</v>
      </c>
      <c r="C12" s="36"/>
      <c r="D12" s="36"/>
      <c r="E12" s="36"/>
      <c r="F12" s="36"/>
      <c r="G12" s="36"/>
      <c r="H12" s="36"/>
      <c r="I12" s="36"/>
      <c r="J12" s="37">
        <v>109662.85</v>
      </c>
      <c r="K12" s="37"/>
      <c r="L12" s="37"/>
      <c r="M12" s="37"/>
      <c r="N12" s="37"/>
      <c r="O12" s="37"/>
      <c r="P12" s="37"/>
      <c r="Q12" s="37"/>
      <c r="R12" s="37"/>
      <c r="S12" s="37"/>
    </row>
    <row r="13" spans="1:19">
      <c r="B13" s="6">
        <v>2012</v>
      </c>
      <c r="C13" s="36"/>
      <c r="D13" s="36"/>
      <c r="E13" s="36"/>
      <c r="F13" s="36"/>
      <c r="G13" s="36"/>
      <c r="H13" s="36"/>
      <c r="I13" s="37">
        <v>109662.85</v>
      </c>
      <c r="J13" s="37"/>
      <c r="K13" s="37"/>
      <c r="L13" s="37"/>
      <c r="M13" s="37"/>
      <c r="N13" s="37"/>
      <c r="O13" s="37"/>
      <c r="P13" s="37"/>
      <c r="Q13" s="37"/>
      <c r="R13" s="37"/>
      <c r="S13" s="37"/>
    </row>
    <row r="14" spans="1:19">
      <c r="B14" s="6">
        <v>2011</v>
      </c>
      <c r="C14" s="36"/>
      <c r="D14" s="36"/>
      <c r="E14" s="36"/>
      <c r="F14" s="36"/>
      <c r="G14" s="36"/>
      <c r="H14" s="37">
        <v>39318.339999999997</v>
      </c>
      <c r="I14" s="37"/>
      <c r="J14" s="37"/>
      <c r="K14" s="37"/>
      <c r="L14" s="37"/>
      <c r="M14" s="37"/>
      <c r="N14" s="37"/>
      <c r="O14" s="37"/>
      <c r="P14" s="37"/>
      <c r="Q14" s="37"/>
      <c r="R14" s="37"/>
      <c r="S14" s="37"/>
    </row>
    <row r="15" spans="1:19">
      <c r="B15" s="6">
        <v>2010</v>
      </c>
      <c r="C15" s="36"/>
      <c r="D15" s="36"/>
      <c r="E15" s="36"/>
      <c r="F15" s="36"/>
      <c r="G15" s="37">
        <v>39318.339999999997</v>
      </c>
      <c r="H15" s="37"/>
      <c r="I15" s="37"/>
      <c r="J15" s="37"/>
      <c r="K15" s="37"/>
      <c r="L15" s="37"/>
      <c r="M15" s="37"/>
      <c r="N15" s="37"/>
      <c r="O15" s="37"/>
      <c r="P15" s="37"/>
      <c r="Q15" s="37"/>
      <c r="R15" s="37"/>
      <c r="S15" s="37"/>
    </row>
    <row r="16" spans="1:19">
      <c r="B16" s="6">
        <v>2009</v>
      </c>
      <c r="C16" s="36"/>
      <c r="D16" s="36"/>
      <c r="E16" s="36"/>
      <c r="F16" s="37">
        <v>39318.339999999997</v>
      </c>
      <c r="G16" s="37"/>
      <c r="H16" s="37"/>
      <c r="I16" s="37"/>
      <c r="J16" s="37"/>
      <c r="K16" s="37"/>
      <c r="L16" s="37"/>
      <c r="M16" s="37"/>
      <c r="N16" s="37"/>
      <c r="O16" s="37"/>
      <c r="P16" s="37"/>
      <c r="Q16" s="37"/>
      <c r="R16" s="37"/>
      <c r="S16" s="37"/>
    </row>
    <row r="17" spans="2:19">
      <c r="B17" s="6">
        <v>2008</v>
      </c>
      <c r="C17" s="36"/>
      <c r="D17" s="36"/>
      <c r="E17" s="37">
        <v>39318.339999999997</v>
      </c>
      <c r="F17" s="37"/>
      <c r="G17" s="37"/>
      <c r="H17" s="37"/>
      <c r="I17" s="37"/>
      <c r="J17" s="37"/>
      <c r="K17" s="37"/>
      <c r="L17" s="37"/>
      <c r="M17" s="37"/>
      <c r="N17" s="37"/>
      <c r="O17" s="37"/>
      <c r="P17" s="37"/>
      <c r="Q17" s="37"/>
      <c r="R17" s="37"/>
      <c r="S17" s="37"/>
    </row>
    <row r="18" spans="2:19">
      <c r="B18" s="6">
        <v>2007</v>
      </c>
      <c r="C18" s="36"/>
      <c r="D18" s="37">
        <v>39318.339999999997</v>
      </c>
      <c r="E18" s="37"/>
      <c r="F18" s="37"/>
      <c r="G18" s="37"/>
      <c r="H18" s="37"/>
      <c r="I18" s="37"/>
      <c r="J18" s="37"/>
      <c r="K18" s="37"/>
      <c r="L18" s="37"/>
      <c r="M18" s="37"/>
      <c r="N18" s="37"/>
      <c r="O18" s="37"/>
      <c r="P18" s="37"/>
      <c r="Q18" s="37"/>
      <c r="R18" s="37"/>
      <c r="S18" s="37"/>
    </row>
    <row r="19" spans="2:19">
      <c r="B19" s="6">
        <v>2006</v>
      </c>
      <c r="C19" s="37">
        <v>39318.339999999997</v>
      </c>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39318.339999999997</v>
      </c>
      <c r="D96" s="8">
        <f>SUM(D18:D95)</f>
        <v>39318.339999999997</v>
      </c>
      <c r="E96" s="8">
        <f>SUM(E17:E95)</f>
        <v>39318.339999999997</v>
      </c>
      <c r="F96" s="8">
        <f>SUM(F16:F95)</f>
        <v>39318.339999999997</v>
      </c>
      <c r="G96" s="8">
        <f>SUM(G15:G95)</f>
        <v>39318.339999999997</v>
      </c>
      <c r="H96" s="8">
        <f>SUM(H9:H95)</f>
        <v>39318.339999999997</v>
      </c>
      <c r="I96" s="8">
        <f>SUM(I9:I95)</f>
        <v>109662.85</v>
      </c>
      <c r="J96" s="8">
        <f t="shared" ref="J96:L96" si="0">SUM(J9:J95)</f>
        <v>109662.85</v>
      </c>
      <c r="K96" s="8">
        <f>SUM(K9:K95)</f>
        <v>109662.85</v>
      </c>
      <c r="L96" s="8">
        <f t="shared" si="0"/>
        <v>109662.85</v>
      </c>
      <c r="M96" s="8">
        <f>SUM(M9:M95)</f>
        <v>177731.61</v>
      </c>
      <c r="N96" s="11">
        <f>SUM(N5:N95)</f>
        <v>177731.61</v>
      </c>
      <c r="O96" s="11">
        <f>SUM(O5:O95)</f>
        <v>177731.61</v>
      </c>
      <c r="P96" s="11">
        <f>SUM(P5:P95)</f>
        <v>177731.61</v>
      </c>
      <c r="Q96" s="11">
        <f>SUM(Q5:Q95)</f>
        <v>177731.61</v>
      </c>
      <c r="R96" s="11">
        <f>SUM(R3:R95)</f>
        <v>177731.61</v>
      </c>
      <c r="S96" s="11">
        <f>SUM(S3:S95)</f>
        <v>39350.019999999997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343450.24</v>
      </c>
      <c r="S99" s="37"/>
    </row>
    <row r="100" spans="1:19">
      <c r="B100" s="6">
        <v>2020</v>
      </c>
      <c r="C100" s="36"/>
      <c r="D100" s="36"/>
      <c r="E100" s="36"/>
      <c r="F100" s="36"/>
      <c r="G100" s="36"/>
      <c r="H100" s="36"/>
      <c r="I100" s="36"/>
      <c r="J100" s="36"/>
      <c r="K100" s="36"/>
      <c r="L100" s="36"/>
      <c r="M100" s="36"/>
      <c r="N100" s="36"/>
      <c r="O100" s="36"/>
      <c r="P100" s="36"/>
      <c r="Q100" s="37">
        <v>342336.00999999995</v>
      </c>
      <c r="R100" s="37"/>
      <c r="S100" s="37"/>
    </row>
    <row r="101" spans="1:19">
      <c r="A101" s="39"/>
      <c r="B101" s="6">
        <v>2019</v>
      </c>
      <c r="C101" s="36"/>
      <c r="D101" s="36"/>
      <c r="E101" s="36"/>
      <c r="F101" s="36"/>
      <c r="G101" s="36"/>
      <c r="H101" s="36"/>
      <c r="I101" s="36"/>
      <c r="J101" s="36"/>
      <c r="K101" s="36"/>
      <c r="L101" s="36"/>
      <c r="M101" s="36"/>
      <c r="N101" s="36"/>
      <c r="O101" s="36"/>
      <c r="P101" s="37">
        <v>341353.93</v>
      </c>
      <c r="Q101" s="37"/>
      <c r="R101" s="37"/>
      <c r="S101" s="37"/>
    </row>
    <row r="102" spans="1:19">
      <c r="A102" s="39"/>
      <c r="B102" s="6">
        <v>2018</v>
      </c>
      <c r="C102" s="36"/>
      <c r="D102" s="36"/>
      <c r="E102" s="36"/>
      <c r="F102" s="36"/>
      <c r="G102" s="36"/>
      <c r="H102" s="36"/>
      <c r="I102" s="36"/>
      <c r="J102" s="36"/>
      <c r="K102" s="36"/>
      <c r="L102" s="36"/>
      <c r="M102" s="36"/>
      <c r="N102" s="36"/>
      <c r="O102" s="37">
        <v>341353.93</v>
      </c>
      <c r="P102" s="37"/>
      <c r="Q102" s="37"/>
      <c r="R102" s="37"/>
      <c r="S102" s="37"/>
    </row>
    <row r="103" spans="1:19">
      <c r="A103" s="38"/>
      <c r="B103" s="6">
        <v>2017</v>
      </c>
      <c r="C103" s="36"/>
      <c r="D103" s="36"/>
      <c r="E103" s="36"/>
      <c r="F103" s="36"/>
      <c r="G103" s="36"/>
      <c r="H103" s="36"/>
      <c r="I103" s="36"/>
      <c r="J103" s="36"/>
      <c r="K103" s="36"/>
      <c r="L103" s="36"/>
      <c r="M103" s="36"/>
      <c r="N103" s="37">
        <v>341353.93</v>
      </c>
      <c r="O103" s="37"/>
      <c r="P103" s="37"/>
      <c r="Q103" s="37"/>
      <c r="R103" s="37"/>
      <c r="S103" s="37"/>
    </row>
    <row r="104" spans="1:19">
      <c r="B104" s="6">
        <v>2016</v>
      </c>
      <c r="C104" s="36"/>
      <c r="D104" s="36"/>
      <c r="E104" s="36"/>
      <c r="F104" s="36"/>
      <c r="G104" s="36"/>
      <c r="H104" s="36"/>
      <c r="I104" s="36"/>
      <c r="J104" s="36"/>
      <c r="K104" s="36"/>
      <c r="L104" s="36"/>
      <c r="M104" s="37">
        <v>338959.29</v>
      </c>
      <c r="N104" s="37"/>
      <c r="O104" s="37"/>
      <c r="P104" s="37"/>
      <c r="Q104" s="37"/>
      <c r="R104" s="37"/>
      <c r="S104" s="37"/>
    </row>
    <row r="105" spans="1:19">
      <c r="B105" s="6">
        <v>2015</v>
      </c>
      <c r="C105" s="36"/>
      <c r="D105" s="36"/>
      <c r="E105" s="36"/>
      <c r="F105" s="36"/>
      <c r="G105" s="36"/>
      <c r="H105" s="36"/>
      <c r="I105" s="36"/>
      <c r="J105" s="36"/>
      <c r="K105" s="36"/>
      <c r="L105" s="37">
        <v>250376.9</v>
      </c>
      <c r="M105" s="37"/>
      <c r="N105" s="37"/>
      <c r="O105" s="37"/>
      <c r="P105" s="37"/>
      <c r="Q105" s="37"/>
      <c r="R105" s="37"/>
      <c r="S105" s="37"/>
    </row>
    <row r="106" spans="1:19">
      <c r="B106" s="6">
        <v>2014</v>
      </c>
      <c r="C106" s="36"/>
      <c r="D106" s="36"/>
      <c r="E106" s="36"/>
      <c r="F106" s="36"/>
      <c r="G106" s="36"/>
      <c r="H106" s="36"/>
      <c r="I106" s="36"/>
      <c r="J106" s="36"/>
      <c r="K106" s="37">
        <v>250376.9</v>
      </c>
      <c r="L106" s="37"/>
      <c r="M106" s="37"/>
      <c r="N106" s="37"/>
      <c r="O106" s="37"/>
      <c r="P106" s="37"/>
      <c r="Q106" s="37"/>
      <c r="R106" s="37"/>
      <c r="S106" s="37"/>
    </row>
    <row r="107" spans="1:19">
      <c r="B107" s="6">
        <v>2013</v>
      </c>
      <c r="C107" s="36"/>
      <c r="D107" s="36"/>
      <c r="E107" s="36"/>
      <c r="F107" s="36"/>
      <c r="G107" s="36"/>
      <c r="H107" s="36"/>
      <c r="I107" s="36"/>
      <c r="J107" s="37">
        <v>250376.9</v>
      </c>
      <c r="K107" s="37"/>
      <c r="L107" s="37"/>
      <c r="M107" s="37"/>
      <c r="N107" s="37"/>
      <c r="O107" s="37"/>
      <c r="P107" s="37"/>
      <c r="Q107" s="37"/>
      <c r="R107" s="37"/>
      <c r="S107" s="37"/>
    </row>
    <row r="108" spans="1:19">
      <c r="B108" s="6">
        <v>2012</v>
      </c>
      <c r="C108" s="36"/>
      <c r="D108" s="36"/>
      <c r="E108" s="36"/>
      <c r="F108" s="36"/>
      <c r="G108" s="36"/>
      <c r="H108" s="36"/>
      <c r="I108" s="37">
        <v>250376.9</v>
      </c>
      <c r="J108" s="37"/>
      <c r="K108" s="37"/>
      <c r="L108" s="37"/>
      <c r="M108" s="37"/>
      <c r="N108" s="37"/>
      <c r="O108" s="37"/>
      <c r="P108" s="37"/>
      <c r="Q108" s="37"/>
      <c r="R108" s="37"/>
      <c r="S108" s="37"/>
    </row>
    <row r="109" spans="1:19">
      <c r="B109" s="6">
        <v>2011</v>
      </c>
      <c r="C109" s="36"/>
      <c r="D109" s="36"/>
      <c r="E109" s="36"/>
      <c r="F109" s="36"/>
      <c r="G109" s="36"/>
      <c r="H109" s="37">
        <v>235921.63999999998</v>
      </c>
      <c r="I109" s="37"/>
      <c r="J109" s="37"/>
      <c r="K109" s="37"/>
      <c r="L109" s="37"/>
      <c r="M109" s="37"/>
      <c r="N109" s="37"/>
      <c r="O109" s="37"/>
      <c r="P109" s="37"/>
      <c r="Q109" s="37"/>
      <c r="R109" s="37"/>
      <c r="S109" s="37"/>
    </row>
    <row r="110" spans="1:19">
      <c r="B110" s="6">
        <v>2010</v>
      </c>
      <c r="C110" s="36"/>
      <c r="D110" s="36"/>
      <c r="E110" s="36"/>
      <c r="F110" s="36"/>
      <c r="G110" s="37">
        <v>235392.84999999998</v>
      </c>
      <c r="H110" s="37"/>
      <c r="I110" s="37"/>
      <c r="J110" s="37"/>
      <c r="K110" s="37"/>
      <c r="L110" s="37"/>
      <c r="M110" s="37"/>
      <c r="N110" s="37"/>
      <c r="O110" s="37"/>
      <c r="P110" s="37"/>
      <c r="Q110" s="37"/>
      <c r="R110" s="37"/>
      <c r="S110" s="37"/>
    </row>
    <row r="111" spans="1:19">
      <c r="B111" s="6">
        <v>2009</v>
      </c>
      <c r="C111" s="36"/>
      <c r="D111" s="36"/>
      <c r="E111" s="36"/>
      <c r="F111" s="37">
        <v>233408.92</v>
      </c>
      <c r="G111" s="37"/>
      <c r="H111" s="37"/>
      <c r="I111" s="37"/>
      <c r="J111" s="37"/>
      <c r="K111" s="37"/>
      <c r="L111" s="37"/>
      <c r="M111" s="37"/>
      <c r="N111" s="37"/>
      <c r="O111" s="37"/>
      <c r="P111" s="37"/>
      <c r="Q111" s="37"/>
      <c r="R111" s="37"/>
      <c r="S111" s="37"/>
    </row>
    <row r="112" spans="1:19">
      <c r="B112" s="6">
        <v>2008</v>
      </c>
      <c r="C112" s="36"/>
      <c r="D112" s="36"/>
      <c r="E112" s="37">
        <v>233408.92</v>
      </c>
      <c r="F112" s="37"/>
      <c r="G112" s="37"/>
      <c r="H112" s="37"/>
      <c r="I112" s="37"/>
      <c r="J112" s="37"/>
      <c r="K112" s="37"/>
      <c r="L112" s="37"/>
      <c r="M112" s="37"/>
      <c r="N112" s="37"/>
      <c r="O112" s="37"/>
      <c r="P112" s="37"/>
      <c r="Q112" s="37"/>
      <c r="R112" s="37"/>
      <c r="S112" s="37"/>
    </row>
    <row r="113" spans="2:19">
      <c r="B113" s="6">
        <v>2007</v>
      </c>
      <c r="C113" s="36"/>
      <c r="D113" s="37">
        <v>225816.71</v>
      </c>
      <c r="E113" s="37"/>
      <c r="F113" s="37"/>
      <c r="G113" s="37"/>
      <c r="H113" s="37"/>
      <c r="I113" s="37"/>
      <c r="J113" s="37"/>
      <c r="K113" s="37"/>
      <c r="L113" s="37"/>
      <c r="M113" s="37"/>
      <c r="N113" s="37"/>
      <c r="O113" s="37"/>
      <c r="P113" s="37"/>
      <c r="Q113" s="37"/>
      <c r="R113" s="37"/>
      <c r="S113" s="37"/>
    </row>
    <row r="114" spans="2:19">
      <c r="B114" s="6">
        <v>2006</v>
      </c>
      <c r="C114" s="37">
        <v>225816.71</v>
      </c>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225816.71</v>
      </c>
      <c r="D191" s="8">
        <f>SUM(D113:D190)</f>
        <v>225816.71</v>
      </c>
      <c r="E191" s="8">
        <f>SUM(E112:E190)</f>
        <v>233408.92</v>
      </c>
      <c r="F191" s="8">
        <f>SUM(F111:F190)</f>
        <v>233408.92</v>
      </c>
      <c r="G191" s="8">
        <f>SUM(G110:G190)</f>
        <v>235392.84999999998</v>
      </c>
      <c r="H191" s="8">
        <f>SUM(H104:H190)</f>
        <v>235921.63999999998</v>
      </c>
      <c r="I191" s="8">
        <f>SUM(I104:I190)</f>
        <v>250376.9</v>
      </c>
      <c r="J191" s="8">
        <f t="shared" ref="J191:L191" si="1">SUM(J104:J190)</f>
        <v>250376.9</v>
      </c>
      <c r="K191" s="8">
        <f>SUM(K104:K190)</f>
        <v>250376.9</v>
      </c>
      <c r="L191" s="8">
        <f t="shared" si="1"/>
        <v>250376.9</v>
      </c>
      <c r="M191" s="8">
        <f>SUM(M104:M190)</f>
        <v>338959.29</v>
      </c>
      <c r="N191" s="11">
        <f>SUM(N99:N190)</f>
        <v>341353.93</v>
      </c>
      <c r="O191" s="11">
        <f>SUM(O99:O190)</f>
        <v>341353.93</v>
      </c>
      <c r="P191" s="11">
        <f>SUM(P99:P190)</f>
        <v>341353.93</v>
      </c>
      <c r="Q191" s="11">
        <f>SUM(Q99:Q190)</f>
        <v>342336.00999999995</v>
      </c>
      <c r="R191" s="11">
        <f>SUM(R98:R190)</f>
        <v>343450.24</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1674000.5300000005</v>
      </c>
      <c r="S289" s="37"/>
    </row>
    <row r="290" spans="1:19">
      <c r="B290" s="6">
        <v>2020</v>
      </c>
      <c r="C290" s="36"/>
      <c r="D290" s="36"/>
      <c r="E290" s="36"/>
      <c r="F290" s="36"/>
      <c r="G290" s="36"/>
      <c r="H290" s="36"/>
      <c r="I290" s="36"/>
      <c r="J290" s="36"/>
      <c r="K290" s="36"/>
      <c r="L290" s="36"/>
      <c r="M290" s="36"/>
      <c r="N290" s="36"/>
      <c r="O290" s="36"/>
      <c r="P290" s="36"/>
      <c r="Q290" s="37">
        <v>1644079.8300000005</v>
      </c>
      <c r="R290" s="37"/>
      <c r="S290" s="37"/>
    </row>
    <row r="291" spans="1:19">
      <c r="A291" s="40"/>
      <c r="B291" s="6">
        <v>2019</v>
      </c>
      <c r="C291" s="36"/>
      <c r="D291" s="36"/>
      <c r="E291" s="36"/>
      <c r="F291" s="36"/>
      <c r="G291" s="36"/>
      <c r="H291" s="36"/>
      <c r="I291" s="36"/>
      <c r="J291" s="36"/>
      <c r="K291" s="36"/>
      <c r="L291" s="36"/>
      <c r="M291" s="36"/>
      <c r="N291" s="36"/>
      <c r="O291" s="36"/>
      <c r="P291" s="37">
        <v>1645259.2700000005</v>
      </c>
      <c r="Q291" s="37"/>
      <c r="R291" s="37"/>
      <c r="S291" s="37"/>
    </row>
    <row r="292" spans="1:19">
      <c r="A292" s="40"/>
      <c r="B292" s="6">
        <v>2018</v>
      </c>
      <c r="C292" s="36"/>
      <c r="D292" s="36"/>
      <c r="E292" s="36"/>
      <c r="F292" s="36"/>
      <c r="G292" s="36"/>
      <c r="H292" s="36"/>
      <c r="I292" s="36"/>
      <c r="J292" s="36"/>
      <c r="K292" s="36"/>
      <c r="L292" s="36"/>
      <c r="M292" s="36"/>
      <c r="N292" s="36"/>
      <c r="O292" s="37">
        <v>1638507.2400000005</v>
      </c>
      <c r="P292" s="37"/>
      <c r="Q292" s="37"/>
      <c r="R292" s="37"/>
      <c r="S292" s="37"/>
    </row>
    <row r="293" spans="1:19">
      <c r="A293" s="40"/>
      <c r="B293" s="6">
        <v>2017</v>
      </c>
      <c r="C293" s="36"/>
      <c r="D293" s="36"/>
      <c r="E293" s="36"/>
      <c r="F293" s="36"/>
      <c r="G293" s="36"/>
      <c r="H293" s="36"/>
      <c r="I293" s="36"/>
      <c r="J293" s="36"/>
      <c r="K293" s="36"/>
      <c r="L293" s="36"/>
      <c r="M293" s="36"/>
      <c r="N293" s="37">
        <v>1638317.1300000004</v>
      </c>
      <c r="O293" s="37"/>
      <c r="P293" s="37"/>
      <c r="Q293" s="37"/>
      <c r="R293" s="37"/>
      <c r="S293" s="37"/>
    </row>
    <row r="294" spans="1:19">
      <c r="B294" s="6">
        <v>2016</v>
      </c>
      <c r="C294" s="36"/>
      <c r="D294" s="36"/>
      <c r="E294" s="36"/>
      <c r="F294" s="36"/>
      <c r="G294" s="36"/>
      <c r="H294" s="36"/>
      <c r="I294" s="36"/>
      <c r="J294" s="36"/>
      <c r="K294" s="36"/>
      <c r="L294" s="36"/>
      <c r="M294" s="37">
        <v>1630396.2900000003</v>
      </c>
      <c r="N294" s="37"/>
      <c r="O294" s="37"/>
      <c r="P294" s="37"/>
      <c r="Q294" s="37"/>
      <c r="R294" s="37"/>
      <c r="S294" s="37"/>
    </row>
    <row r="295" spans="1:19">
      <c r="B295" s="6">
        <v>2015</v>
      </c>
      <c r="C295" s="36"/>
      <c r="D295" s="36"/>
      <c r="E295" s="36"/>
      <c r="F295" s="36"/>
      <c r="G295" s="36"/>
      <c r="H295" s="36"/>
      <c r="I295" s="36"/>
      <c r="J295" s="36"/>
      <c r="K295" s="36"/>
      <c r="L295" s="37">
        <v>1531304.2000000002</v>
      </c>
      <c r="M295" s="37"/>
      <c r="N295" s="37"/>
      <c r="O295" s="37"/>
      <c r="P295" s="37"/>
      <c r="Q295" s="37"/>
      <c r="R295" s="37"/>
      <c r="S295" s="37"/>
    </row>
    <row r="296" spans="1:19">
      <c r="B296" s="6">
        <v>2014</v>
      </c>
      <c r="C296" s="36"/>
      <c r="D296" s="36"/>
      <c r="E296" s="36"/>
      <c r="F296" s="36"/>
      <c r="G296" s="36"/>
      <c r="H296" s="36"/>
      <c r="I296" s="36"/>
      <c r="J296" s="36"/>
      <c r="K296" s="37">
        <v>1496070.9700000002</v>
      </c>
      <c r="L296" s="37"/>
      <c r="M296" s="37"/>
      <c r="N296" s="37"/>
      <c r="O296" s="37"/>
      <c r="P296" s="37"/>
      <c r="Q296" s="37"/>
      <c r="R296" s="37"/>
      <c r="S296" s="37"/>
    </row>
    <row r="297" spans="1:19">
      <c r="B297" s="6">
        <v>2013</v>
      </c>
      <c r="C297" s="36"/>
      <c r="D297" s="36"/>
      <c r="E297" s="36"/>
      <c r="F297" s="36"/>
      <c r="G297" s="36"/>
      <c r="H297" s="36"/>
      <c r="I297" s="36"/>
      <c r="J297" s="37">
        <v>1435581.7100000002</v>
      </c>
      <c r="K297" s="37"/>
      <c r="L297" s="37"/>
      <c r="M297" s="37"/>
      <c r="N297" s="37"/>
      <c r="O297" s="37"/>
      <c r="P297" s="37"/>
      <c r="Q297" s="37"/>
      <c r="R297" s="37"/>
      <c r="S297" s="37"/>
    </row>
    <row r="298" spans="1:19">
      <c r="B298" s="6">
        <v>2012</v>
      </c>
      <c r="C298" s="36"/>
      <c r="D298" s="36"/>
      <c r="E298" s="36"/>
      <c r="F298" s="36"/>
      <c r="G298" s="36"/>
      <c r="H298" s="36"/>
      <c r="I298" s="37">
        <v>1099520.8800000001</v>
      </c>
      <c r="J298" s="37"/>
      <c r="K298" s="37"/>
      <c r="L298" s="37"/>
      <c r="M298" s="37"/>
      <c r="N298" s="37"/>
      <c r="O298" s="37"/>
      <c r="P298" s="37"/>
      <c r="Q298" s="37"/>
      <c r="R298" s="37"/>
      <c r="S298" s="37"/>
    </row>
    <row r="299" spans="1:19">
      <c r="B299" s="6">
        <v>2011</v>
      </c>
      <c r="C299" s="36"/>
      <c r="D299" s="36"/>
      <c r="E299" s="36"/>
      <c r="F299" s="36"/>
      <c r="G299" s="36"/>
      <c r="H299" s="37">
        <v>1162391.8400000001</v>
      </c>
      <c r="I299" s="37"/>
      <c r="J299" s="37"/>
      <c r="K299" s="37"/>
      <c r="L299" s="37"/>
      <c r="M299" s="37"/>
      <c r="N299" s="37"/>
      <c r="O299" s="37"/>
      <c r="P299" s="37"/>
      <c r="Q299" s="37"/>
      <c r="R299" s="37"/>
      <c r="S299" s="37"/>
    </row>
    <row r="300" spans="1:19">
      <c r="B300" s="6">
        <v>2010</v>
      </c>
      <c r="C300" s="36"/>
      <c r="D300" s="36"/>
      <c r="E300" s="36"/>
      <c r="F300" s="36"/>
      <c r="G300" s="37">
        <v>1162391.8400000001</v>
      </c>
      <c r="H300" s="37"/>
      <c r="I300" s="37"/>
      <c r="J300" s="37"/>
      <c r="K300" s="37"/>
      <c r="L300" s="37"/>
      <c r="M300" s="37"/>
      <c r="N300" s="37"/>
      <c r="O300" s="37"/>
      <c r="P300" s="37"/>
      <c r="Q300" s="37"/>
      <c r="R300" s="37"/>
      <c r="S300" s="37"/>
    </row>
    <row r="301" spans="1:19">
      <c r="B301" s="6">
        <v>2009</v>
      </c>
      <c r="C301" s="36"/>
      <c r="D301" s="36"/>
      <c r="E301" s="36"/>
      <c r="F301" s="37">
        <v>1162391.8365364177</v>
      </c>
      <c r="G301" s="37"/>
      <c r="H301" s="37"/>
      <c r="I301" s="37"/>
      <c r="J301" s="37"/>
      <c r="K301" s="37"/>
      <c r="L301" s="37"/>
      <c r="M301" s="37"/>
      <c r="N301" s="37"/>
      <c r="O301" s="37"/>
      <c r="P301" s="37"/>
      <c r="Q301" s="37"/>
      <c r="R301" s="37"/>
      <c r="S301" s="37"/>
    </row>
    <row r="302" spans="1:19">
      <c r="B302" s="6">
        <v>2008</v>
      </c>
      <c r="C302" s="36"/>
      <c r="D302" s="36"/>
      <c r="E302" s="37">
        <v>1157389.9835517241</v>
      </c>
      <c r="F302" s="37"/>
      <c r="G302" s="37"/>
      <c r="H302" s="37"/>
      <c r="I302" s="37"/>
      <c r="J302" s="37"/>
      <c r="K302" s="37"/>
      <c r="L302" s="37"/>
      <c r="M302" s="37"/>
      <c r="N302" s="37"/>
      <c r="O302" s="37"/>
      <c r="P302" s="37"/>
      <c r="Q302" s="37"/>
      <c r="R302" s="37"/>
      <c r="S302" s="37"/>
    </row>
    <row r="303" spans="1:19">
      <c r="B303" s="6">
        <v>2007</v>
      </c>
      <c r="C303" s="36"/>
      <c r="D303" s="37">
        <v>1153771.0313100577</v>
      </c>
      <c r="E303" s="37"/>
      <c r="F303" s="37"/>
      <c r="G303" s="37"/>
      <c r="H303" s="37"/>
      <c r="I303" s="37"/>
      <c r="J303" s="37"/>
      <c r="K303" s="37"/>
      <c r="L303" s="37"/>
      <c r="M303" s="37"/>
      <c r="N303" s="37"/>
      <c r="O303" s="37"/>
      <c r="P303" s="37"/>
      <c r="Q303" s="37"/>
      <c r="R303" s="37"/>
      <c r="S303" s="37"/>
    </row>
    <row r="304" spans="1:19">
      <c r="B304" s="6">
        <v>2006</v>
      </c>
      <c r="C304" s="37">
        <v>1153771.0313100577</v>
      </c>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1153771.0313100577</v>
      </c>
      <c r="D381" s="8">
        <f>SUM(D303:D380)</f>
        <v>1153771.0313100577</v>
      </c>
      <c r="E381" s="8">
        <f>SUM(E302:E380)</f>
        <v>1157389.9835517241</v>
      </c>
      <c r="F381" s="8">
        <f>SUM(F301:F380)</f>
        <v>1162391.8365364177</v>
      </c>
      <c r="G381" s="8">
        <f>SUM(G300:G380)</f>
        <v>1162391.8400000001</v>
      </c>
      <c r="H381" s="8">
        <f>SUM(H294:H380)</f>
        <v>1162391.8400000001</v>
      </c>
      <c r="I381" s="8">
        <f>SUM(I294:I380)</f>
        <v>1099520.8800000001</v>
      </c>
      <c r="J381" s="8">
        <f t="shared" ref="J381" si="3">SUM(J294:J380)</f>
        <v>1435581.7100000002</v>
      </c>
      <c r="K381" s="8">
        <f>SUM(K294:K380)</f>
        <v>1496070.9700000002</v>
      </c>
      <c r="L381" s="8">
        <f t="shared" ref="L381" si="4">SUM(L294:L380)</f>
        <v>1531304.2000000002</v>
      </c>
      <c r="M381" s="8">
        <f>SUM(M294:M380)</f>
        <v>1630396.2900000003</v>
      </c>
      <c r="N381" s="11">
        <f>SUM(N289:N380)</f>
        <v>1638317.1300000004</v>
      </c>
      <c r="O381" s="11">
        <f>SUM(O289:O380)</f>
        <v>1638507.2400000005</v>
      </c>
      <c r="P381" s="11">
        <f>SUM(P289:P380)</f>
        <v>1645259.2700000005</v>
      </c>
      <c r="Q381" s="11">
        <f>SUM(Q289:Q380)</f>
        <v>1644079.8300000005</v>
      </c>
      <c r="R381" s="11">
        <f>SUM(R288:R380)</f>
        <v>1674000.5300000005</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193701.67</v>
      </c>
    </row>
    <row r="479" spans="1:19">
      <c r="A479" s="38"/>
      <c r="B479" s="6">
        <v>2021</v>
      </c>
      <c r="C479" s="36"/>
      <c r="D479" s="36"/>
      <c r="E479" s="36"/>
      <c r="F479" s="36"/>
      <c r="G479" s="36"/>
      <c r="H479" s="36"/>
      <c r="I479" s="36"/>
      <c r="J479" s="36"/>
      <c r="K479" s="36"/>
      <c r="L479" s="36"/>
      <c r="M479" s="36"/>
      <c r="N479" s="36"/>
      <c r="O479" s="36"/>
      <c r="P479" s="36"/>
      <c r="Q479" s="36"/>
      <c r="R479" s="37">
        <v>177935.23</v>
      </c>
      <c r="S479" s="37"/>
    </row>
    <row r="480" spans="1:19">
      <c r="B480" s="6">
        <v>2020</v>
      </c>
      <c r="C480" s="36"/>
      <c r="D480" s="36"/>
      <c r="E480" s="36"/>
      <c r="F480" s="36"/>
      <c r="G480" s="36"/>
      <c r="H480" s="36"/>
      <c r="I480" s="36"/>
      <c r="J480" s="36"/>
      <c r="K480" s="36"/>
      <c r="L480" s="36"/>
      <c r="M480" s="36"/>
      <c r="N480" s="36"/>
      <c r="O480" s="36"/>
      <c r="P480" s="36"/>
      <c r="Q480" s="37">
        <v>233339.29</v>
      </c>
      <c r="R480" s="37"/>
      <c r="S480" s="37"/>
    </row>
    <row r="481" spans="1:19">
      <c r="A481" s="40"/>
      <c r="B481" s="6">
        <v>2019</v>
      </c>
      <c r="C481" s="36"/>
      <c r="D481" s="36"/>
      <c r="E481" s="36"/>
      <c r="F481" s="36"/>
      <c r="G481" s="36"/>
      <c r="H481" s="36"/>
      <c r="I481" s="36"/>
      <c r="J481" s="36"/>
      <c r="K481" s="36"/>
      <c r="L481" s="36"/>
      <c r="M481" s="36"/>
      <c r="N481" s="36"/>
      <c r="O481" s="36"/>
      <c r="P481" s="37">
        <v>233218.98</v>
      </c>
      <c r="Q481" s="37"/>
      <c r="R481" s="37"/>
      <c r="S481" s="37"/>
    </row>
    <row r="482" spans="1:19">
      <c r="A482" s="40"/>
      <c r="B482" s="6">
        <v>2018</v>
      </c>
      <c r="C482" s="36"/>
      <c r="D482" s="36"/>
      <c r="E482" s="36"/>
      <c r="F482" s="36"/>
      <c r="G482" s="36"/>
      <c r="H482" s="36"/>
      <c r="I482" s="36"/>
      <c r="J482" s="36"/>
      <c r="K482" s="36"/>
      <c r="L482" s="36"/>
      <c r="M482" s="36"/>
      <c r="N482" s="36"/>
      <c r="O482" s="37">
        <v>219145.61</v>
      </c>
      <c r="P482" s="37"/>
      <c r="Q482" s="37"/>
      <c r="R482" s="37"/>
      <c r="S482" s="37"/>
    </row>
    <row r="483" spans="1:19">
      <c r="A483" s="40"/>
      <c r="B483" s="6">
        <v>2017</v>
      </c>
      <c r="C483" s="36"/>
      <c r="D483" s="36"/>
      <c r="E483" s="36"/>
      <c r="F483" s="36"/>
      <c r="G483" s="36"/>
      <c r="H483" s="36"/>
      <c r="I483" s="36"/>
      <c r="J483" s="36"/>
      <c r="K483" s="36"/>
      <c r="L483" s="36"/>
      <c r="M483" s="36"/>
      <c r="N483" s="37">
        <v>144783.07</v>
      </c>
      <c r="O483" s="37"/>
      <c r="P483" s="37"/>
      <c r="Q483" s="37"/>
      <c r="R483" s="37"/>
      <c r="S483" s="37"/>
    </row>
    <row r="484" spans="1:19">
      <c r="B484" s="6">
        <v>2016</v>
      </c>
      <c r="C484" s="36"/>
      <c r="D484" s="36"/>
      <c r="E484" s="36"/>
      <c r="F484" s="36"/>
      <c r="G484" s="36"/>
      <c r="H484" s="36"/>
      <c r="I484" s="36"/>
      <c r="J484" s="36"/>
      <c r="K484" s="36"/>
      <c r="L484" s="36"/>
      <c r="M484" s="37">
        <v>144783.07</v>
      </c>
      <c r="N484" s="37"/>
      <c r="O484" s="37"/>
      <c r="P484" s="37"/>
      <c r="Q484" s="37"/>
      <c r="R484" s="37"/>
      <c r="S484" s="37"/>
    </row>
    <row r="485" spans="1:19">
      <c r="B485" s="6">
        <v>2015</v>
      </c>
      <c r="C485" s="36"/>
      <c r="D485" s="36"/>
      <c r="E485" s="36"/>
      <c r="F485" s="36"/>
      <c r="G485" s="36"/>
      <c r="H485" s="36"/>
      <c r="I485" s="36"/>
      <c r="J485" s="36"/>
      <c r="K485" s="36"/>
      <c r="L485" s="37">
        <v>148691.51</v>
      </c>
      <c r="M485" s="37"/>
      <c r="N485" s="37"/>
      <c r="O485" s="37"/>
      <c r="P485" s="37"/>
      <c r="Q485" s="37"/>
      <c r="R485" s="37"/>
      <c r="S485" s="37"/>
    </row>
    <row r="486" spans="1:19">
      <c r="B486" s="6">
        <v>2014</v>
      </c>
      <c r="C486" s="36"/>
      <c r="D486" s="36"/>
      <c r="E486" s="36"/>
      <c r="F486" s="36"/>
      <c r="G486" s="36"/>
      <c r="H486" s="36"/>
      <c r="I486" s="36"/>
      <c r="J486" s="36"/>
      <c r="K486" s="37">
        <v>148823.35</v>
      </c>
      <c r="L486" s="37"/>
      <c r="M486" s="37"/>
      <c r="N486" s="37"/>
      <c r="O486" s="37"/>
      <c r="P486" s="37"/>
      <c r="Q486" s="37"/>
      <c r="R486" s="37"/>
      <c r="S486" s="37"/>
    </row>
    <row r="487" spans="1:19">
      <c r="B487" s="6">
        <v>2013</v>
      </c>
      <c r="C487" s="36"/>
      <c r="D487" s="36"/>
      <c r="E487" s="36"/>
      <c r="F487" s="36"/>
      <c r="G487" s="36"/>
      <c r="H487" s="36"/>
      <c r="I487" s="36"/>
      <c r="J487" s="37">
        <v>144900.07</v>
      </c>
      <c r="K487" s="37"/>
      <c r="L487" s="37"/>
      <c r="M487" s="37"/>
      <c r="N487" s="37"/>
      <c r="O487" s="37"/>
      <c r="P487" s="37"/>
      <c r="Q487" s="37"/>
      <c r="R487" s="37"/>
      <c r="S487" s="37"/>
    </row>
    <row r="488" spans="1:19">
      <c r="B488" s="6">
        <v>2012</v>
      </c>
      <c r="C488" s="36"/>
      <c r="D488" s="36"/>
      <c r="E488" s="36"/>
      <c r="F488" s="36"/>
      <c r="G488" s="36"/>
      <c r="H488" s="36"/>
      <c r="I488" s="37">
        <v>144393.00999999998</v>
      </c>
      <c r="J488" s="37"/>
      <c r="K488" s="37"/>
      <c r="L488" s="37"/>
      <c r="M488" s="37"/>
      <c r="N488" s="37"/>
      <c r="O488" s="37"/>
      <c r="P488" s="37"/>
      <c r="Q488" s="37"/>
      <c r="R488" s="37"/>
      <c r="S488" s="37"/>
    </row>
    <row r="489" spans="1:19">
      <c r="B489" s="6">
        <v>2011</v>
      </c>
      <c r="C489" s="36"/>
      <c r="D489" s="36"/>
      <c r="E489" s="36"/>
      <c r="F489" s="36"/>
      <c r="G489" s="36"/>
      <c r="H489" s="37">
        <v>145323.31000000003</v>
      </c>
      <c r="I489" s="37"/>
      <c r="J489" s="37"/>
      <c r="K489" s="37"/>
      <c r="L489" s="37"/>
      <c r="M489" s="37"/>
      <c r="N489" s="37"/>
      <c r="O489" s="37"/>
      <c r="P489" s="37"/>
      <c r="Q489" s="37"/>
      <c r="R489" s="37"/>
      <c r="S489" s="37"/>
    </row>
    <row r="490" spans="1:19">
      <c r="B490" s="6">
        <v>2010</v>
      </c>
      <c r="C490" s="36"/>
      <c r="D490" s="36"/>
      <c r="E490" s="36"/>
      <c r="F490" s="36"/>
      <c r="G490" s="37">
        <v>142951.22999999998</v>
      </c>
      <c r="H490" s="37"/>
      <c r="I490" s="37"/>
      <c r="J490" s="37"/>
      <c r="K490" s="37"/>
      <c r="L490" s="37"/>
      <c r="M490" s="37"/>
      <c r="N490" s="37"/>
      <c r="O490" s="37"/>
      <c r="P490" s="37"/>
      <c r="Q490" s="37"/>
      <c r="R490" s="37"/>
      <c r="S490" s="37"/>
    </row>
    <row r="491" spans="1:19">
      <c r="B491" s="6">
        <v>2009</v>
      </c>
      <c r="C491" s="36"/>
      <c r="D491" s="36"/>
      <c r="E491" s="36"/>
      <c r="F491" s="37">
        <v>142479.92331353549</v>
      </c>
      <c r="G491" s="37"/>
      <c r="H491" s="37"/>
      <c r="I491" s="37"/>
      <c r="J491" s="37"/>
      <c r="K491" s="37"/>
      <c r="L491" s="37"/>
      <c r="M491" s="37"/>
      <c r="N491" s="37"/>
      <c r="O491" s="37"/>
      <c r="P491" s="37"/>
      <c r="Q491" s="37"/>
      <c r="R491" s="37"/>
      <c r="S491" s="37"/>
    </row>
    <row r="492" spans="1:19">
      <c r="B492" s="6">
        <v>2008</v>
      </c>
      <c r="C492" s="36"/>
      <c r="D492" s="36"/>
      <c r="E492" s="37">
        <v>104141.33758742787</v>
      </c>
      <c r="F492" s="37"/>
      <c r="G492" s="37"/>
      <c r="H492" s="37"/>
      <c r="I492" s="37"/>
      <c r="J492" s="37"/>
      <c r="K492" s="37"/>
      <c r="L492" s="37"/>
      <c r="M492" s="37"/>
      <c r="N492" s="37"/>
      <c r="O492" s="37"/>
      <c r="P492" s="37"/>
      <c r="Q492" s="37"/>
      <c r="R492" s="37"/>
      <c r="S492" s="37"/>
    </row>
    <row r="493" spans="1:19">
      <c r="B493" s="6">
        <v>2007</v>
      </c>
      <c r="C493" s="36"/>
      <c r="D493" s="37">
        <v>102036.43652786675</v>
      </c>
      <c r="E493" s="37"/>
      <c r="F493" s="37"/>
      <c r="G493" s="37"/>
      <c r="H493" s="37"/>
      <c r="I493" s="37"/>
      <c r="J493" s="37"/>
      <c r="K493" s="37"/>
      <c r="L493" s="37"/>
      <c r="M493" s="37"/>
      <c r="N493" s="37"/>
      <c r="O493" s="37"/>
      <c r="P493" s="37"/>
      <c r="Q493" s="37"/>
      <c r="R493" s="37"/>
      <c r="S493" s="37"/>
    </row>
    <row r="494" spans="1:19">
      <c r="B494" s="6">
        <v>2006</v>
      </c>
      <c r="C494" s="37">
        <v>95613.005486867391</v>
      </c>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95613.005486867391</v>
      </c>
      <c r="D571" s="8">
        <f>SUM(D493:D570)</f>
        <v>102036.43652786675</v>
      </c>
      <c r="E571" s="8">
        <f>SUM(E492:E570)</f>
        <v>104141.33758742787</v>
      </c>
      <c r="F571" s="8">
        <f>SUM(F491:F570)</f>
        <v>142479.92331353549</v>
      </c>
      <c r="G571" s="8">
        <f>SUM(G490:G570)</f>
        <v>142951.22999999998</v>
      </c>
      <c r="H571" s="8">
        <f>SUM(H484:H570)</f>
        <v>145323.31000000003</v>
      </c>
      <c r="I571" s="8">
        <f>SUM(I484:I570)</f>
        <v>144393.00999999998</v>
      </c>
      <c r="J571" s="8">
        <f t="shared" ref="J571" si="7">SUM(J484:J570)</f>
        <v>144900.07</v>
      </c>
      <c r="K571" s="8">
        <f>SUM(K484:K570)</f>
        <v>148823.35</v>
      </c>
      <c r="L571" s="8">
        <f t="shared" ref="L571" si="8">SUM(L484:L570)</f>
        <v>148691.51</v>
      </c>
      <c r="M571" s="8">
        <f>SUM(M484:M570)</f>
        <v>144783.07</v>
      </c>
      <c r="N571" s="11">
        <f>SUM(N479:N570)</f>
        <v>144783.07</v>
      </c>
      <c r="O571" s="11">
        <f>SUM(O479:O570)</f>
        <v>219145.61</v>
      </c>
      <c r="P571" s="11">
        <f>SUM(P479:P570)</f>
        <v>233218.98</v>
      </c>
      <c r="Q571" s="11">
        <f>SUM(Q479:Q570)</f>
        <v>233339.29</v>
      </c>
      <c r="R571" s="11">
        <f>SUM(R478:R570)</f>
        <v>177935.23</v>
      </c>
      <c r="S571" s="11">
        <f>SUM(S478:S570)</f>
        <v>193701.67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110745.54</v>
      </c>
    </row>
    <row r="574" spans="1:19">
      <c r="A574" s="38"/>
      <c r="B574" s="6">
        <v>2021</v>
      </c>
      <c r="C574" s="36"/>
      <c r="D574" s="36"/>
      <c r="E574" s="36"/>
      <c r="F574" s="36"/>
      <c r="G574" s="36"/>
      <c r="H574" s="36"/>
      <c r="I574" s="36"/>
      <c r="J574" s="36"/>
      <c r="K574" s="36"/>
      <c r="L574" s="36"/>
      <c r="M574" s="36"/>
      <c r="N574" s="36"/>
      <c r="O574" s="36"/>
      <c r="P574" s="36"/>
      <c r="Q574" s="36"/>
      <c r="R574" s="37">
        <v>117580.96</v>
      </c>
      <c r="S574" s="37"/>
    </row>
    <row r="575" spans="1:19">
      <c r="B575" s="6">
        <v>2020</v>
      </c>
      <c r="C575" s="36"/>
      <c r="D575" s="36"/>
      <c r="E575" s="36"/>
      <c r="F575" s="36"/>
      <c r="G575" s="36"/>
      <c r="H575" s="36"/>
      <c r="I575" s="36"/>
      <c r="J575" s="36"/>
      <c r="K575" s="36"/>
      <c r="L575" s="36"/>
      <c r="M575" s="36"/>
      <c r="N575" s="36"/>
      <c r="O575" s="36"/>
      <c r="P575" s="36"/>
      <c r="Q575" s="37">
        <v>117580.95999999999</v>
      </c>
      <c r="R575" s="37"/>
      <c r="S575" s="37"/>
    </row>
    <row r="576" spans="1:19">
      <c r="A576" s="40"/>
      <c r="B576" s="6">
        <v>2019</v>
      </c>
      <c r="C576" s="36"/>
      <c r="D576" s="36"/>
      <c r="E576" s="36"/>
      <c r="F576" s="36"/>
      <c r="G576" s="36"/>
      <c r="H576" s="36"/>
      <c r="I576" s="36"/>
      <c r="J576" s="36"/>
      <c r="K576" s="36"/>
      <c r="L576" s="36"/>
      <c r="M576" s="36"/>
      <c r="N576" s="36"/>
      <c r="O576" s="36"/>
      <c r="P576" s="37">
        <v>128070.38999999998</v>
      </c>
      <c r="Q576" s="37"/>
      <c r="R576" s="37"/>
      <c r="S576" s="37"/>
    </row>
    <row r="577" spans="1:19">
      <c r="A577" s="40"/>
      <c r="B577" s="6">
        <v>2018</v>
      </c>
      <c r="C577" s="36"/>
      <c r="D577" s="36"/>
      <c r="E577" s="36"/>
      <c r="F577" s="36"/>
      <c r="G577" s="36"/>
      <c r="H577" s="36"/>
      <c r="I577" s="36"/>
      <c r="J577" s="36"/>
      <c r="K577" s="36"/>
      <c r="L577" s="36"/>
      <c r="M577" s="36"/>
      <c r="N577" s="36"/>
      <c r="O577" s="37">
        <v>122625.07</v>
      </c>
      <c r="P577" s="37"/>
      <c r="Q577" s="37"/>
      <c r="R577" s="37"/>
      <c r="S577" s="37"/>
    </row>
    <row r="578" spans="1:19">
      <c r="A578" s="40"/>
      <c r="B578" s="6">
        <v>2017</v>
      </c>
      <c r="C578" s="36"/>
      <c r="D578" s="36"/>
      <c r="E578" s="36"/>
      <c r="F578" s="36"/>
      <c r="G578" s="36"/>
      <c r="H578" s="36"/>
      <c r="I578" s="36"/>
      <c r="J578" s="36"/>
      <c r="K578" s="36"/>
      <c r="L578" s="36"/>
      <c r="M578" s="36"/>
      <c r="N578" s="37">
        <v>122142.12</v>
      </c>
      <c r="O578" s="37"/>
      <c r="P578" s="37"/>
      <c r="Q578" s="37"/>
      <c r="R578" s="37"/>
      <c r="S578" s="37"/>
    </row>
    <row r="579" spans="1:19">
      <c r="B579" s="6">
        <v>2016</v>
      </c>
      <c r="C579" s="36"/>
      <c r="D579" s="36"/>
      <c r="E579" s="36"/>
      <c r="F579" s="36"/>
      <c r="G579" s="36"/>
      <c r="H579" s="36"/>
      <c r="I579" s="36"/>
      <c r="J579" s="36"/>
      <c r="K579" s="36"/>
      <c r="L579" s="36"/>
      <c r="M579" s="37">
        <v>102387.14</v>
      </c>
      <c r="N579" s="37"/>
      <c r="O579" s="37"/>
      <c r="P579" s="37"/>
      <c r="Q579" s="37"/>
      <c r="R579" s="37"/>
      <c r="S579" s="37"/>
    </row>
    <row r="580" spans="1:19">
      <c r="B580" s="6">
        <v>2015</v>
      </c>
      <c r="C580" s="36"/>
      <c r="D580" s="36"/>
      <c r="E580" s="36"/>
      <c r="F580" s="36"/>
      <c r="G580" s="36"/>
      <c r="H580" s="36"/>
      <c r="I580" s="36"/>
      <c r="J580" s="36"/>
      <c r="K580" s="36"/>
      <c r="L580" s="37">
        <v>101209.18</v>
      </c>
      <c r="M580" s="37"/>
      <c r="N580" s="37"/>
      <c r="O580" s="37"/>
      <c r="P580" s="37"/>
      <c r="Q580" s="37"/>
      <c r="R580" s="37"/>
      <c r="S580" s="37"/>
    </row>
    <row r="581" spans="1:19">
      <c r="B581" s="6">
        <v>2014</v>
      </c>
      <c r="C581" s="36"/>
      <c r="D581" s="36"/>
      <c r="E581" s="36"/>
      <c r="F581" s="36"/>
      <c r="G581" s="36"/>
      <c r="H581" s="36"/>
      <c r="I581" s="36"/>
      <c r="J581" s="36"/>
      <c r="K581" s="37">
        <v>107585.9</v>
      </c>
      <c r="L581" s="37"/>
      <c r="M581" s="37"/>
      <c r="N581" s="37"/>
      <c r="O581" s="37"/>
      <c r="P581" s="37"/>
      <c r="Q581" s="37"/>
      <c r="R581" s="37"/>
      <c r="S581" s="37"/>
    </row>
    <row r="582" spans="1:19">
      <c r="B582" s="6">
        <v>2013</v>
      </c>
      <c r="C582" s="36"/>
      <c r="D582" s="36"/>
      <c r="E582" s="36"/>
      <c r="F582" s="36"/>
      <c r="G582" s="36"/>
      <c r="H582" s="36"/>
      <c r="I582" s="36"/>
      <c r="J582" s="37">
        <v>106239.28</v>
      </c>
      <c r="K582" s="37"/>
      <c r="L582" s="37"/>
      <c r="M582" s="37"/>
      <c r="N582" s="37"/>
      <c r="O582" s="37"/>
      <c r="P582" s="37"/>
      <c r="Q582" s="37"/>
      <c r="R582" s="37"/>
      <c r="S582" s="37"/>
    </row>
    <row r="583" spans="1:19">
      <c r="B583" s="6">
        <v>2012</v>
      </c>
      <c r="C583" s="36"/>
      <c r="D583" s="36"/>
      <c r="E583" s="36"/>
      <c r="F583" s="36"/>
      <c r="G583" s="36"/>
      <c r="H583" s="36"/>
      <c r="I583" s="37">
        <v>106786.9</v>
      </c>
      <c r="J583" s="37"/>
      <c r="K583" s="37"/>
      <c r="L583" s="37"/>
      <c r="M583" s="37"/>
      <c r="N583" s="37"/>
      <c r="O583" s="37"/>
      <c r="P583" s="37"/>
      <c r="Q583" s="37"/>
      <c r="R583" s="37"/>
      <c r="S583" s="37"/>
    </row>
    <row r="584" spans="1:19">
      <c r="B584" s="6">
        <v>2011</v>
      </c>
      <c r="C584" s="36"/>
      <c r="D584" s="36"/>
      <c r="E584" s="36"/>
      <c r="F584" s="36"/>
      <c r="G584" s="36"/>
      <c r="H584" s="37">
        <v>104831.81999999999</v>
      </c>
      <c r="I584" s="37"/>
      <c r="J584" s="37"/>
      <c r="K584" s="37"/>
      <c r="L584" s="37"/>
      <c r="M584" s="37"/>
      <c r="N584" s="37"/>
      <c r="O584" s="37"/>
      <c r="P584" s="37"/>
      <c r="Q584" s="37"/>
      <c r="R584" s="37"/>
      <c r="S584" s="37"/>
    </row>
    <row r="585" spans="1:19">
      <c r="B585" s="6">
        <v>2010</v>
      </c>
      <c r="C585" s="36"/>
      <c r="D585" s="36"/>
      <c r="E585" s="36"/>
      <c r="F585" s="36"/>
      <c r="G585" s="37">
        <v>100313.60999999999</v>
      </c>
      <c r="H585" s="37"/>
      <c r="I585" s="37"/>
      <c r="J585" s="37"/>
      <c r="K585" s="37"/>
      <c r="L585" s="37"/>
      <c r="M585" s="37"/>
      <c r="N585" s="37"/>
      <c r="O585" s="37"/>
      <c r="P585" s="37"/>
      <c r="Q585" s="37"/>
      <c r="R585" s="37"/>
      <c r="S585" s="37"/>
    </row>
    <row r="586" spans="1:19">
      <c r="B586" s="6">
        <v>2009</v>
      </c>
      <c r="C586" s="36"/>
      <c r="D586" s="36"/>
      <c r="E586" s="36"/>
      <c r="F586" s="37">
        <v>93642.23000000001</v>
      </c>
      <c r="G586" s="37"/>
      <c r="H586" s="37"/>
      <c r="I586" s="37"/>
      <c r="J586" s="37"/>
      <c r="K586" s="37"/>
      <c r="L586" s="37"/>
      <c r="M586" s="37"/>
      <c r="N586" s="37"/>
      <c r="O586" s="37"/>
      <c r="P586" s="37"/>
      <c r="Q586" s="37"/>
      <c r="R586" s="37"/>
      <c r="S586" s="37"/>
    </row>
    <row r="587" spans="1:19">
      <c r="B587" s="6">
        <v>2008</v>
      </c>
      <c r="C587" s="36"/>
      <c r="D587" s="36"/>
      <c r="E587" s="37">
        <v>93463.51</v>
      </c>
      <c r="F587" s="37"/>
      <c r="G587" s="37"/>
      <c r="H587" s="37"/>
      <c r="I587" s="37"/>
      <c r="J587" s="37"/>
      <c r="K587" s="37"/>
      <c r="L587" s="37"/>
      <c r="M587" s="37"/>
      <c r="N587" s="37"/>
      <c r="O587" s="37"/>
      <c r="P587" s="37"/>
      <c r="Q587" s="37"/>
      <c r="R587" s="37"/>
      <c r="S587" s="37"/>
    </row>
    <row r="588" spans="1:19">
      <c r="B588" s="6">
        <v>2007</v>
      </c>
      <c r="C588" s="36"/>
      <c r="D588" s="37">
        <v>92152.54</v>
      </c>
      <c r="E588" s="37"/>
      <c r="F588" s="37"/>
      <c r="G588" s="37"/>
      <c r="H588" s="37"/>
      <c r="I588" s="37"/>
      <c r="J588" s="37"/>
      <c r="K588" s="37"/>
      <c r="L588" s="37"/>
      <c r="M588" s="37"/>
      <c r="N588" s="37"/>
      <c r="O588" s="37"/>
      <c r="P588" s="37"/>
      <c r="Q588" s="37"/>
      <c r="R588" s="37"/>
      <c r="S588" s="37"/>
    </row>
    <row r="589" spans="1:19">
      <c r="B589" s="6">
        <v>2006</v>
      </c>
      <c r="C589" s="37">
        <v>88820.54</v>
      </c>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88820.54</v>
      </c>
      <c r="D666" s="8">
        <f>SUM(D588:D665)</f>
        <v>92152.54</v>
      </c>
      <c r="E666" s="8">
        <f>SUM(E587:E665)</f>
        <v>93463.51</v>
      </c>
      <c r="F666" s="8">
        <f>SUM(F586:F665)</f>
        <v>93642.23000000001</v>
      </c>
      <c r="G666" s="8">
        <f>SUM(G585:G665)</f>
        <v>100313.60999999999</v>
      </c>
      <c r="H666" s="8">
        <f>SUM(H579:H665)</f>
        <v>104831.81999999999</v>
      </c>
      <c r="I666" s="8">
        <f>SUM(I579:I665)</f>
        <v>106786.9</v>
      </c>
      <c r="J666" s="8">
        <f t="shared" ref="J666" si="9">SUM(J579:J665)</f>
        <v>106239.28</v>
      </c>
      <c r="K666" s="8">
        <f>SUM(K579:K665)</f>
        <v>107585.9</v>
      </c>
      <c r="L666" s="8">
        <f t="shared" ref="L666" si="10">SUM(L579:L665)</f>
        <v>101209.18</v>
      </c>
      <c r="M666" s="8">
        <f>SUM(M579:M665)</f>
        <v>102387.14</v>
      </c>
      <c r="N666" s="11">
        <f>SUM(N574:N665)</f>
        <v>122142.12</v>
      </c>
      <c r="O666" s="11">
        <f>SUM(O574:O665)</f>
        <v>122625.07</v>
      </c>
      <c r="P666" s="11">
        <f>SUM(P574:P665)</f>
        <v>128070.38999999998</v>
      </c>
      <c r="Q666" s="11">
        <f>SUM(Q574:Q665)</f>
        <v>117580.95999999999</v>
      </c>
      <c r="R666" s="11">
        <f>SUM(R573:R665)</f>
        <v>117580.96</v>
      </c>
      <c r="S666" s="11">
        <f>SUM(S573:S665)</f>
        <v>110745.54</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756680.63</v>
      </c>
    </row>
    <row r="764" spans="1:19">
      <c r="A764" s="38"/>
      <c r="B764" s="6">
        <v>2021</v>
      </c>
      <c r="C764" s="36"/>
      <c r="D764" s="36"/>
      <c r="E764" s="36"/>
      <c r="F764" s="36"/>
      <c r="G764" s="36"/>
      <c r="H764" s="36"/>
      <c r="I764" s="36"/>
      <c r="J764" s="36"/>
      <c r="K764" s="36"/>
      <c r="L764" s="36"/>
      <c r="M764" s="36"/>
      <c r="N764" s="36"/>
      <c r="O764" s="36"/>
      <c r="P764" s="36"/>
      <c r="Q764" s="36"/>
      <c r="R764" s="37">
        <v>653829.1100000001</v>
      </c>
      <c r="S764" s="37"/>
    </row>
    <row r="765" spans="1:19">
      <c r="B765" s="6">
        <v>2020</v>
      </c>
      <c r="C765" s="36"/>
      <c r="D765" s="36"/>
      <c r="E765" s="36"/>
      <c r="F765" s="36"/>
      <c r="G765" s="36"/>
      <c r="H765" s="36"/>
      <c r="I765" s="36"/>
      <c r="J765" s="36"/>
      <c r="K765" s="36"/>
      <c r="L765" s="36"/>
      <c r="M765" s="36"/>
      <c r="N765" s="36"/>
      <c r="O765" s="36"/>
      <c r="P765" s="36"/>
      <c r="Q765" s="37">
        <v>640732.79000000015</v>
      </c>
      <c r="R765" s="37"/>
      <c r="S765" s="37"/>
    </row>
    <row r="766" spans="1:19">
      <c r="A766" s="40"/>
      <c r="B766" s="6">
        <v>2019</v>
      </c>
      <c r="C766" s="36"/>
      <c r="D766" s="36"/>
      <c r="E766" s="36"/>
      <c r="F766" s="36"/>
      <c r="G766" s="36"/>
      <c r="H766" s="36"/>
      <c r="I766" s="36"/>
      <c r="J766" s="36"/>
      <c r="K766" s="36"/>
      <c r="L766" s="36"/>
      <c r="M766" s="36"/>
      <c r="N766" s="36"/>
      <c r="O766" s="36"/>
      <c r="P766" s="37">
        <v>634929.24</v>
      </c>
      <c r="Q766" s="37"/>
      <c r="R766" s="37"/>
      <c r="S766" s="37"/>
    </row>
    <row r="767" spans="1:19">
      <c r="A767" s="40"/>
      <c r="B767" s="6">
        <v>2018</v>
      </c>
      <c r="C767" s="36"/>
      <c r="D767" s="36"/>
      <c r="E767" s="36"/>
      <c r="F767" s="36"/>
      <c r="G767" s="36"/>
      <c r="H767" s="36"/>
      <c r="I767" s="36"/>
      <c r="J767" s="36"/>
      <c r="K767" s="36"/>
      <c r="L767" s="36"/>
      <c r="M767" s="36"/>
      <c r="N767" s="36"/>
      <c r="O767" s="37">
        <v>634284.91</v>
      </c>
      <c r="P767" s="37"/>
      <c r="Q767" s="37"/>
      <c r="R767" s="37"/>
      <c r="S767" s="37"/>
    </row>
    <row r="768" spans="1:19">
      <c r="A768" s="40"/>
      <c r="B768" s="6">
        <v>2017</v>
      </c>
      <c r="C768" s="36"/>
      <c r="D768" s="36"/>
      <c r="E768" s="36"/>
      <c r="F768" s="36"/>
      <c r="G768" s="36"/>
      <c r="H768" s="36"/>
      <c r="I768" s="36"/>
      <c r="J768" s="36"/>
      <c r="K768" s="36"/>
      <c r="L768" s="36"/>
      <c r="M768" s="36"/>
      <c r="N768" s="37">
        <v>642676.89</v>
      </c>
      <c r="O768" s="37"/>
      <c r="P768" s="37"/>
      <c r="Q768" s="37"/>
      <c r="R768" s="37"/>
      <c r="S768" s="37"/>
    </row>
    <row r="769" spans="2:19">
      <c r="B769" s="6">
        <v>2016</v>
      </c>
      <c r="C769" s="36"/>
      <c r="D769" s="36"/>
      <c r="E769" s="36"/>
      <c r="F769" s="36"/>
      <c r="G769" s="36"/>
      <c r="H769" s="36"/>
      <c r="I769" s="36"/>
      <c r="J769" s="36"/>
      <c r="K769" s="36"/>
      <c r="L769" s="36"/>
      <c r="M769" s="37">
        <v>514596.62</v>
      </c>
      <c r="N769" s="37"/>
      <c r="O769" s="37"/>
      <c r="P769" s="37"/>
      <c r="Q769" s="37"/>
      <c r="R769" s="37"/>
      <c r="S769" s="37"/>
    </row>
    <row r="770" spans="2:19">
      <c r="B770" s="6">
        <v>2015</v>
      </c>
      <c r="C770" s="36"/>
      <c r="D770" s="36"/>
      <c r="E770" s="36"/>
      <c r="F770" s="36"/>
      <c r="G770" s="36"/>
      <c r="H770" s="36"/>
      <c r="I770" s="36"/>
      <c r="J770" s="36"/>
      <c r="K770" s="36"/>
      <c r="L770" s="37">
        <v>435623.84</v>
      </c>
      <c r="M770" s="37"/>
      <c r="N770" s="37"/>
      <c r="O770" s="37"/>
      <c r="P770" s="37"/>
      <c r="Q770" s="37"/>
      <c r="R770" s="37"/>
      <c r="S770" s="37"/>
    </row>
    <row r="771" spans="2:19">
      <c r="B771" s="6">
        <v>2014</v>
      </c>
      <c r="C771" s="36"/>
      <c r="D771" s="36"/>
      <c r="E771" s="36"/>
      <c r="F771" s="36"/>
      <c r="G771" s="36"/>
      <c r="H771" s="36"/>
      <c r="I771" s="36"/>
      <c r="J771" s="36"/>
      <c r="K771" s="37">
        <v>441625.93</v>
      </c>
      <c r="L771" s="37"/>
      <c r="M771" s="37"/>
      <c r="N771" s="37"/>
      <c r="O771" s="37"/>
      <c r="P771" s="37"/>
      <c r="Q771" s="37"/>
      <c r="R771" s="37"/>
      <c r="S771" s="37"/>
    </row>
    <row r="772" spans="2:19">
      <c r="B772" s="6">
        <v>2013</v>
      </c>
      <c r="C772" s="36"/>
      <c r="D772" s="36"/>
      <c r="E772" s="36"/>
      <c r="F772" s="36"/>
      <c r="G772" s="36"/>
      <c r="H772" s="36"/>
      <c r="I772" s="36"/>
      <c r="J772" s="37">
        <v>286324.19</v>
      </c>
      <c r="K772" s="37"/>
      <c r="L772" s="37"/>
      <c r="M772" s="37"/>
      <c r="N772" s="37"/>
      <c r="O772" s="37"/>
      <c r="P772" s="37"/>
      <c r="Q772" s="37"/>
      <c r="R772" s="37"/>
      <c r="S772" s="37"/>
    </row>
    <row r="773" spans="2:19">
      <c r="B773" s="6">
        <v>2012</v>
      </c>
      <c r="C773" s="36"/>
      <c r="D773" s="36"/>
      <c r="E773" s="36"/>
      <c r="F773" s="36"/>
      <c r="G773" s="36"/>
      <c r="H773" s="36"/>
      <c r="I773" s="37">
        <v>279453.12</v>
      </c>
      <c r="J773" s="37"/>
      <c r="K773" s="37"/>
      <c r="L773" s="37"/>
      <c r="M773" s="37"/>
      <c r="N773" s="37"/>
      <c r="O773" s="37"/>
      <c r="P773" s="37"/>
      <c r="Q773" s="37"/>
      <c r="R773" s="37"/>
      <c r="S773" s="37"/>
    </row>
    <row r="774" spans="2:19">
      <c r="B774" s="6">
        <v>2011</v>
      </c>
      <c r="C774" s="36"/>
      <c r="D774" s="36"/>
      <c r="E774" s="36"/>
      <c r="F774" s="36"/>
      <c r="G774" s="36"/>
      <c r="H774" s="37">
        <v>276567.25</v>
      </c>
      <c r="I774" s="37"/>
      <c r="J774" s="37"/>
      <c r="K774" s="37"/>
      <c r="L774" s="37"/>
      <c r="M774" s="37"/>
      <c r="N774" s="37"/>
      <c r="O774" s="37"/>
      <c r="P774" s="37"/>
      <c r="Q774" s="37"/>
      <c r="R774" s="37"/>
      <c r="S774" s="37"/>
    </row>
    <row r="775" spans="2:19">
      <c r="B775" s="6">
        <v>2010</v>
      </c>
      <c r="C775" s="36"/>
      <c r="D775" s="36"/>
      <c r="E775" s="36"/>
      <c r="F775" s="36"/>
      <c r="G775" s="37">
        <v>239201.75</v>
      </c>
      <c r="H775" s="37"/>
      <c r="I775" s="37"/>
      <c r="J775" s="37"/>
      <c r="K775" s="37"/>
      <c r="L775" s="37"/>
      <c r="M775" s="37"/>
      <c r="N775" s="37"/>
      <c r="O775" s="37"/>
      <c r="P775" s="37"/>
      <c r="Q775" s="37"/>
      <c r="R775" s="37"/>
      <c r="S775" s="37"/>
    </row>
    <row r="776" spans="2:19">
      <c r="B776" s="6">
        <v>2009</v>
      </c>
      <c r="C776" s="36"/>
      <c r="D776" s="36"/>
      <c r="E776" s="36"/>
      <c r="F776" s="37">
        <v>224371.6</v>
      </c>
      <c r="G776" s="37"/>
      <c r="H776" s="37"/>
      <c r="I776" s="37"/>
      <c r="J776" s="37"/>
      <c r="K776" s="37"/>
      <c r="L776" s="37"/>
      <c r="M776" s="37"/>
      <c r="N776" s="37"/>
      <c r="O776" s="37"/>
      <c r="P776" s="37"/>
      <c r="Q776" s="37"/>
      <c r="R776" s="37"/>
      <c r="S776" s="37"/>
    </row>
    <row r="777" spans="2:19">
      <c r="B777" s="6">
        <v>2008</v>
      </c>
      <c r="C777" s="36"/>
      <c r="D777" s="36"/>
      <c r="E777" s="37">
        <v>212269.71</v>
      </c>
      <c r="F777" s="37"/>
      <c r="G777" s="37"/>
      <c r="H777" s="37"/>
      <c r="I777" s="37"/>
      <c r="J777" s="37"/>
      <c r="K777" s="37"/>
      <c r="L777" s="37"/>
      <c r="M777" s="37"/>
      <c r="N777" s="37"/>
      <c r="O777" s="37"/>
      <c r="P777" s="37"/>
      <c r="Q777" s="37"/>
      <c r="R777" s="37"/>
      <c r="S777" s="37"/>
    </row>
    <row r="778" spans="2:19">
      <c r="B778" s="6">
        <v>2007</v>
      </c>
      <c r="C778" s="36"/>
      <c r="D778" s="37">
        <v>204042.52</v>
      </c>
      <c r="E778" s="37"/>
      <c r="F778" s="37"/>
      <c r="G778" s="37"/>
      <c r="H778" s="37"/>
      <c r="I778" s="37"/>
      <c r="J778" s="37"/>
      <c r="K778" s="37"/>
      <c r="L778" s="37"/>
      <c r="M778" s="37"/>
      <c r="N778" s="37"/>
      <c r="O778" s="37"/>
      <c r="P778" s="37"/>
      <c r="Q778" s="37"/>
      <c r="R778" s="37"/>
      <c r="S778" s="37"/>
    </row>
    <row r="779" spans="2:19">
      <c r="B779" s="6">
        <v>2006</v>
      </c>
      <c r="C779" s="37">
        <v>185859.46</v>
      </c>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185859.46</v>
      </c>
      <c r="D856" s="8">
        <f>SUM(D778:D855)</f>
        <v>204042.52</v>
      </c>
      <c r="E856" s="8">
        <f>SUM(E777:E855)</f>
        <v>212269.71</v>
      </c>
      <c r="F856" s="8">
        <f>SUM(F776:F855)</f>
        <v>224371.6</v>
      </c>
      <c r="G856" s="8">
        <f>SUM(G775:G855)</f>
        <v>239201.75</v>
      </c>
      <c r="H856" s="8">
        <f>SUM(H769:H855)</f>
        <v>276567.25</v>
      </c>
      <c r="I856" s="8">
        <f>SUM(I769:I855)</f>
        <v>279453.12</v>
      </c>
      <c r="J856" s="8">
        <f t="shared" ref="J856" si="13">SUM(J769:J855)</f>
        <v>286324.19</v>
      </c>
      <c r="K856" s="8">
        <f>SUM(K769:K855)</f>
        <v>441625.93</v>
      </c>
      <c r="L856" s="8">
        <f t="shared" ref="L856" si="14">SUM(L769:L855)</f>
        <v>435623.84</v>
      </c>
      <c r="M856" s="8">
        <f>SUM(M769:M855)</f>
        <v>514596.62</v>
      </c>
      <c r="N856" s="11">
        <f>SUM(N764:N855)</f>
        <v>642676.89</v>
      </c>
      <c r="O856" s="11">
        <f>SUM(O764:O855)</f>
        <v>634284.91</v>
      </c>
      <c r="P856" s="11">
        <f>SUM(P764:P855)</f>
        <v>634929.24</v>
      </c>
      <c r="Q856" s="11">
        <f>SUM(Q764:Q855)</f>
        <v>640732.79000000015</v>
      </c>
      <c r="R856" s="11">
        <f>SUM(R763:R855)</f>
        <v>653829.1100000001</v>
      </c>
      <c r="S856" s="11">
        <f>SUM(S763:S855)</f>
        <v>756680.63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1390632.8</v>
      </c>
    </row>
    <row r="859" spans="1:19">
      <c r="A859" s="38"/>
      <c r="B859" s="6">
        <v>2021</v>
      </c>
      <c r="C859" s="36"/>
      <c r="D859" s="36"/>
      <c r="E859" s="36"/>
      <c r="F859" s="36"/>
      <c r="G859" s="36"/>
      <c r="H859" s="36"/>
      <c r="I859" s="36"/>
      <c r="J859" s="36"/>
      <c r="K859" s="36"/>
      <c r="L859" s="36"/>
      <c r="M859" s="36"/>
      <c r="N859" s="36"/>
      <c r="O859" s="36"/>
      <c r="P859" s="36"/>
      <c r="Q859" s="36"/>
      <c r="R859" s="37">
        <v>1304163.81</v>
      </c>
      <c r="S859" s="37"/>
    </row>
    <row r="860" spans="1:19">
      <c r="B860" s="6">
        <v>2020</v>
      </c>
      <c r="C860" s="36"/>
      <c r="D860" s="36"/>
      <c r="E860" s="36"/>
      <c r="F860" s="36"/>
      <c r="G860" s="36"/>
      <c r="H860" s="36"/>
      <c r="I860" s="36"/>
      <c r="J860" s="36"/>
      <c r="K860" s="36"/>
      <c r="L860" s="36"/>
      <c r="M860" s="36"/>
      <c r="N860" s="36"/>
      <c r="O860" s="36"/>
      <c r="P860" s="36"/>
      <c r="Q860" s="37">
        <v>1270301.5899999999</v>
      </c>
      <c r="R860" s="37"/>
      <c r="S860" s="37"/>
    </row>
    <row r="861" spans="1:19">
      <c r="A861" s="40"/>
      <c r="B861" s="6">
        <v>2019</v>
      </c>
      <c r="C861" s="36"/>
      <c r="D861" s="36"/>
      <c r="E861" s="36"/>
      <c r="F861" s="36"/>
      <c r="G861" s="36"/>
      <c r="H861" s="36"/>
      <c r="I861" s="36"/>
      <c r="J861" s="36"/>
      <c r="K861" s="36"/>
      <c r="L861" s="36"/>
      <c r="M861" s="36"/>
      <c r="N861" s="36"/>
      <c r="O861" s="36"/>
      <c r="P861" s="37">
        <v>1258620.0000000002</v>
      </c>
      <c r="Q861" s="37"/>
      <c r="R861" s="37"/>
      <c r="S861" s="37"/>
    </row>
    <row r="862" spans="1:19">
      <c r="A862" s="40"/>
      <c r="B862" s="6">
        <v>2018</v>
      </c>
      <c r="C862" s="36"/>
      <c r="D862" s="36"/>
      <c r="E862" s="36"/>
      <c r="F862" s="36"/>
      <c r="G862" s="36"/>
      <c r="H862" s="36"/>
      <c r="I862" s="36"/>
      <c r="J862" s="36"/>
      <c r="K862" s="36"/>
      <c r="L862" s="36"/>
      <c r="M862" s="36"/>
      <c r="N862" s="36"/>
      <c r="O862" s="37">
        <v>1196477.57</v>
      </c>
      <c r="P862" s="37"/>
      <c r="Q862" s="37"/>
      <c r="R862" s="37"/>
      <c r="S862" s="37"/>
    </row>
    <row r="863" spans="1:19">
      <c r="A863" s="40"/>
      <c r="B863" s="6">
        <v>2017</v>
      </c>
      <c r="C863" s="36"/>
      <c r="D863" s="36"/>
      <c r="E863" s="36"/>
      <c r="F863" s="36"/>
      <c r="G863" s="36"/>
      <c r="H863" s="36"/>
      <c r="I863" s="36"/>
      <c r="J863" s="36"/>
      <c r="K863" s="36"/>
      <c r="L863" s="36"/>
      <c r="M863" s="36"/>
      <c r="N863" s="37">
        <v>1222634.29</v>
      </c>
      <c r="O863" s="37"/>
      <c r="P863" s="37"/>
      <c r="Q863" s="37"/>
      <c r="R863" s="37"/>
      <c r="S863" s="37"/>
    </row>
    <row r="864" spans="1:19">
      <c r="B864" s="6">
        <v>2016</v>
      </c>
      <c r="C864" s="36"/>
      <c r="D864" s="36"/>
      <c r="E864" s="36"/>
      <c r="F864" s="36"/>
      <c r="G864" s="36"/>
      <c r="H864" s="36"/>
      <c r="I864" s="36"/>
      <c r="J864" s="36"/>
      <c r="K864" s="36"/>
      <c r="L864" s="36"/>
      <c r="M864" s="37">
        <v>1130752.92</v>
      </c>
      <c r="N864" s="37"/>
      <c r="O864" s="37"/>
      <c r="P864" s="37"/>
      <c r="Q864" s="37"/>
      <c r="R864" s="37"/>
      <c r="S864" s="37"/>
    </row>
    <row r="865" spans="2:19">
      <c r="B865" s="6">
        <v>2015</v>
      </c>
      <c r="C865" s="36"/>
      <c r="D865" s="36"/>
      <c r="E865" s="36"/>
      <c r="F865" s="36"/>
      <c r="G865" s="36"/>
      <c r="H865" s="36"/>
      <c r="I865" s="36"/>
      <c r="J865" s="36"/>
      <c r="K865" s="36"/>
      <c r="L865" s="37">
        <v>1090194</v>
      </c>
      <c r="M865" s="37"/>
      <c r="N865" s="37"/>
      <c r="O865" s="37"/>
      <c r="P865" s="37"/>
      <c r="Q865" s="37"/>
      <c r="R865" s="37"/>
      <c r="S865" s="37"/>
    </row>
    <row r="866" spans="2:19">
      <c r="B866" s="6">
        <v>2014</v>
      </c>
      <c r="C866" s="36"/>
      <c r="D866" s="36"/>
      <c r="E866" s="36"/>
      <c r="F866" s="36"/>
      <c r="G866" s="36"/>
      <c r="H866" s="36"/>
      <c r="I866" s="36"/>
      <c r="J866" s="36"/>
      <c r="K866" s="37">
        <v>1021169.02</v>
      </c>
      <c r="L866" s="37"/>
      <c r="M866" s="37"/>
      <c r="N866" s="37"/>
      <c r="O866" s="37"/>
      <c r="P866" s="37"/>
      <c r="Q866" s="37"/>
      <c r="R866" s="37"/>
      <c r="S866" s="37"/>
    </row>
    <row r="867" spans="2:19">
      <c r="B867" s="6">
        <v>2013</v>
      </c>
      <c r="C867" s="36"/>
      <c r="D867" s="36"/>
      <c r="E867" s="36"/>
      <c r="F867" s="36"/>
      <c r="G867" s="36"/>
      <c r="H867" s="36"/>
      <c r="I867" s="36"/>
      <c r="J867" s="37">
        <v>989379.51</v>
      </c>
      <c r="K867" s="37"/>
      <c r="L867" s="37"/>
      <c r="M867" s="37"/>
      <c r="N867" s="37"/>
      <c r="O867" s="37"/>
      <c r="P867" s="37"/>
      <c r="Q867" s="37"/>
      <c r="R867" s="37"/>
      <c r="S867" s="37"/>
    </row>
    <row r="868" spans="2:19">
      <c r="B868" s="6">
        <v>2012</v>
      </c>
      <c r="C868" s="36"/>
      <c r="D868" s="36"/>
      <c r="E868" s="36"/>
      <c r="F868" s="36"/>
      <c r="G868" s="36"/>
      <c r="H868" s="36"/>
      <c r="I868" s="37">
        <v>929380.3600000001</v>
      </c>
      <c r="J868" s="37"/>
      <c r="K868" s="37"/>
      <c r="L868" s="37"/>
      <c r="M868" s="37"/>
      <c r="N868" s="37"/>
      <c r="O868" s="37"/>
      <c r="P868" s="37"/>
      <c r="Q868" s="37"/>
      <c r="R868" s="37"/>
      <c r="S868" s="37"/>
    </row>
    <row r="869" spans="2:19">
      <c r="B869" s="6">
        <v>2011</v>
      </c>
      <c r="C869" s="36"/>
      <c r="D869" s="36"/>
      <c r="E869" s="36"/>
      <c r="F869" s="36"/>
      <c r="G869" s="36"/>
      <c r="H869" s="37">
        <v>877265.6</v>
      </c>
      <c r="I869" s="37"/>
      <c r="J869" s="37"/>
      <c r="K869" s="37"/>
      <c r="L869" s="37"/>
      <c r="M869" s="37"/>
      <c r="N869" s="37"/>
      <c r="O869" s="37"/>
      <c r="P869" s="37"/>
      <c r="Q869" s="37"/>
      <c r="R869" s="37"/>
      <c r="S869" s="37"/>
    </row>
    <row r="870" spans="2:19">
      <c r="B870" s="6">
        <v>2010</v>
      </c>
      <c r="C870" s="36"/>
      <c r="D870" s="36"/>
      <c r="E870" s="36"/>
      <c r="F870" s="36"/>
      <c r="G870" s="37">
        <v>715529.77</v>
      </c>
      <c r="H870" s="37"/>
      <c r="I870" s="37"/>
      <c r="J870" s="37"/>
      <c r="K870" s="37"/>
      <c r="L870" s="37"/>
      <c r="M870" s="37"/>
      <c r="N870" s="37"/>
      <c r="O870" s="37"/>
      <c r="P870" s="37"/>
      <c r="Q870" s="37"/>
      <c r="R870" s="37"/>
      <c r="S870" s="37"/>
    </row>
    <row r="871" spans="2:19">
      <c r="B871" s="6">
        <v>2009</v>
      </c>
      <c r="C871" s="36"/>
      <c r="D871" s="36"/>
      <c r="E871" s="36"/>
      <c r="F871" s="37">
        <v>686146.64</v>
      </c>
      <c r="G871" s="37"/>
      <c r="H871" s="37"/>
      <c r="I871" s="37"/>
      <c r="J871" s="37"/>
      <c r="K871" s="37"/>
      <c r="L871" s="37"/>
      <c r="M871" s="37"/>
      <c r="N871" s="37"/>
      <c r="O871" s="37"/>
      <c r="P871" s="37"/>
      <c r="Q871" s="37"/>
      <c r="R871" s="37"/>
      <c r="S871" s="37"/>
    </row>
    <row r="872" spans="2:19">
      <c r="B872" s="6">
        <v>2008</v>
      </c>
      <c r="C872" s="36"/>
      <c r="D872" s="36"/>
      <c r="E872" s="37">
        <v>495057.48</v>
      </c>
      <c r="F872" s="37"/>
      <c r="G872" s="37"/>
      <c r="H872" s="37"/>
      <c r="I872" s="37"/>
      <c r="J872" s="37"/>
      <c r="K872" s="37"/>
      <c r="L872" s="37"/>
      <c r="M872" s="37"/>
      <c r="N872" s="37"/>
      <c r="O872" s="37"/>
      <c r="P872" s="37"/>
      <c r="Q872" s="37"/>
      <c r="R872" s="37"/>
      <c r="S872" s="37"/>
    </row>
    <row r="873" spans="2:19">
      <c r="B873" s="6">
        <v>2007</v>
      </c>
      <c r="C873" s="36"/>
      <c r="D873" s="37">
        <v>474998.28</v>
      </c>
      <c r="E873" s="37"/>
      <c r="F873" s="37"/>
      <c r="G873" s="37"/>
      <c r="H873" s="37"/>
      <c r="I873" s="37"/>
      <c r="J873" s="37"/>
      <c r="K873" s="37"/>
      <c r="L873" s="37"/>
      <c r="M873" s="37"/>
      <c r="N873" s="37"/>
      <c r="O873" s="37"/>
      <c r="P873" s="37"/>
      <c r="Q873" s="37"/>
      <c r="R873" s="37"/>
      <c r="S873" s="37"/>
    </row>
    <row r="874" spans="2:19">
      <c r="B874" s="6">
        <v>2006</v>
      </c>
      <c r="C874" s="37">
        <v>432218.3</v>
      </c>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432218.3</v>
      </c>
      <c r="D951" s="8">
        <f>SUM(D873:D950)</f>
        <v>474998.28</v>
      </c>
      <c r="E951" s="8">
        <f>SUM(E872:E950)</f>
        <v>495057.48</v>
      </c>
      <c r="F951" s="8">
        <f>SUM(F871:F950)</f>
        <v>686146.64</v>
      </c>
      <c r="G951" s="8">
        <f>SUM(G870:G950)</f>
        <v>715529.77</v>
      </c>
      <c r="H951" s="8">
        <f>SUM(H864:H950)</f>
        <v>877265.6</v>
      </c>
      <c r="I951" s="8">
        <f>SUM(I864:I950)</f>
        <v>929380.3600000001</v>
      </c>
      <c r="J951" s="8">
        <f t="shared" ref="J951" si="15">SUM(J864:J950)</f>
        <v>989379.51</v>
      </c>
      <c r="K951" s="8">
        <f>SUM(K864:K950)</f>
        <v>1021169.02</v>
      </c>
      <c r="L951" s="8">
        <f t="shared" ref="L951" si="16">SUM(L864:L950)</f>
        <v>1090194</v>
      </c>
      <c r="M951" s="8">
        <f>SUM(M864:M950)</f>
        <v>1130752.92</v>
      </c>
      <c r="N951" s="11">
        <f>SUM(N859:N950)</f>
        <v>1222634.29</v>
      </c>
      <c r="O951" s="11">
        <f>SUM(O859:O950)</f>
        <v>1196477.57</v>
      </c>
      <c r="P951" s="11">
        <f>SUM(P859:P950)</f>
        <v>1258620.0000000002</v>
      </c>
      <c r="Q951" s="11">
        <f>SUM(Q859:Q950)</f>
        <v>1270301.5899999999</v>
      </c>
      <c r="R951" s="11">
        <f>SUM(R858:R950)</f>
        <v>1304163.81</v>
      </c>
      <c r="S951" s="11">
        <f>SUM(S858:S950)</f>
        <v>1390632.8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265790.89</v>
      </c>
    </row>
    <row r="954" spans="1:19">
      <c r="A954" s="38"/>
      <c r="B954" s="6">
        <v>2021</v>
      </c>
      <c r="C954" s="36"/>
      <c r="D954" s="36"/>
      <c r="E954" s="36"/>
      <c r="F954" s="36"/>
      <c r="G954" s="36"/>
      <c r="H954" s="36"/>
      <c r="I954" s="36"/>
      <c r="J954" s="36"/>
      <c r="K954" s="36"/>
      <c r="L954" s="36"/>
      <c r="M954" s="36"/>
      <c r="N954" s="36"/>
      <c r="O954" s="36"/>
      <c r="P954" s="36"/>
      <c r="Q954" s="36"/>
      <c r="R954" s="37">
        <v>280736.88999999996</v>
      </c>
      <c r="S954" s="37"/>
    </row>
    <row r="955" spans="1:19">
      <c r="B955" s="6">
        <v>2020</v>
      </c>
      <c r="C955" s="36"/>
      <c r="D955" s="36"/>
      <c r="E955" s="36"/>
      <c r="F955" s="36"/>
      <c r="G955" s="36"/>
      <c r="H955" s="36"/>
      <c r="I955" s="36"/>
      <c r="J955" s="36"/>
      <c r="K955" s="36"/>
      <c r="L955" s="36"/>
      <c r="M955" s="36"/>
      <c r="N955" s="36"/>
      <c r="O955" s="36"/>
      <c r="P955" s="36"/>
      <c r="Q955" s="37">
        <v>274539.26999999996</v>
      </c>
      <c r="R955" s="37"/>
      <c r="S955" s="37"/>
    </row>
    <row r="956" spans="1:19">
      <c r="A956" s="40"/>
      <c r="B956" s="6">
        <v>2019</v>
      </c>
      <c r="C956" s="36"/>
      <c r="D956" s="36"/>
      <c r="E956" s="36"/>
      <c r="F956" s="36"/>
      <c r="G956" s="36"/>
      <c r="H956" s="36"/>
      <c r="I956" s="36"/>
      <c r="J956" s="36"/>
      <c r="K956" s="36"/>
      <c r="L956" s="36"/>
      <c r="M956" s="36"/>
      <c r="N956" s="36"/>
      <c r="O956" s="36"/>
      <c r="P956" s="37">
        <v>274539.27</v>
      </c>
      <c r="Q956" s="37"/>
      <c r="R956" s="37"/>
      <c r="S956" s="37"/>
    </row>
    <row r="957" spans="1:19">
      <c r="A957" s="40"/>
      <c r="B957" s="6">
        <v>2018</v>
      </c>
      <c r="C957" s="36"/>
      <c r="D957" s="36"/>
      <c r="E957" s="36"/>
      <c r="F957" s="36"/>
      <c r="G957" s="36"/>
      <c r="H957" s="36"/>
      <c r="I957" s="36"/>
      <c r="J957" s="36"/>
      <c r="K957" s="36"/>
      <c r="L957" s="36"/>
      <c r="M957" s="36"/>
      <c r="N957" s="36"/>
      <c r="O957" s="37">
        <v>300333.39</v>
      </c>
      <c r="P957" s="37"/>
      <c r="Q957" s="37"/>
      <c r="R957" s="37"/>
      <c r="S957" s="37"/>
    </row>
    <row r="958" spans="1:19">
      <c r="A958" s="40"/>
      <c r="B958" s="6">
        <v>2017</v>
      </c>
      <c r="C958" s="36"/>
      <c r="D958" s="36"/>
      <c r="E958" s="36"/>
      <c r="F958" s="36"/>
      <c r="G958" s="36"/>
      <c r="H958" s="36"/>
      <c r="I958" s="36"/>
      <c r="J958" s="36"/>
      <c r="K958" s="36"/>
      <c r="L958" s="36"/>
      <c r="M958" s="36"/>
      <c r="N958" s="37">
        <v>279930.05000000005</v>
      </c>
      <c r="O958" s="37"/>
      <c r="P958" s="37"/>
      <c r="Q958" s="37"/>
      <c r="R958" s="37"/>
      <c r="S958" s="37"/>
    </row>
    <row r="959" spans="1:19">
      <c r="B959" s="6">
        <v>2016</v>
      </c>
      <c r="C959" s="36"/>
      <c r="D959" s="36"/>
      <c r="E959" s="36"/>
      <c r="F959" s="36"/>
      <c r="G959" s="36"/>
      <c r="H959" s="36"/>
      <c r="I959" s="36"/>
      <c r="J959" s="36"/>
      <c r="K959" s="36"/>
      <c r="L959" s="36"/>
      <c r="M959" s="37">
        <v>279930.05000000005</v>
      </c>
      <c r="N959" s="37"/>
      <c r="O959" s="37"/>
      <c r="P959" s="37"/>
      <c r="Q959" s="37"/>
      <c r="R959" s="37"/>
      <c r="S959" s="37"/>
    </row>
    <row r="960" spans="1:19">
      <c r="B960" s="6">
        <v>2015</v>
      </c>
      <c r="C960" s="36"/>
      <c r="D960" s="36"/>
      <c r="E960" s="36"/>
      <c r="F960" s="36"/>
      <c r="G960" s="36"/>
      <c r="H960" s="36"/>
      <c r="I960" s="36"/>
      <c r="J960" s="36"/>
      <c r="K960" s="36"/>
      <c r="L960" s="37">
        <v>271494.42000000004</v>
      </c>
      <c r="M960" s="37"/>
      <c r="N960" s="37"/>
      <c r="O960" s="37"/>
      <c r="P960" s="37"/>
      <c r="Q960" s="37"/>
      <c r="R960" s="37"/>
      <c r="S960" s="37"/>
    </row>
    <row r="961" spans="2:19">
      <c r="B961" s="6">
        <v>2014</v>
      </c>
      <c r="C961" s="36"/>
      <c r="D961" s="36"/>
      <c r="E961" s="36"/>
      <c r="F961" s="36"/>
      <c r="G961" s="36"/>
      <c r="H961" s="36"/>
      <c r="I961" s="36"/>
      <c r="J961" s="36"/>
      <c r="K961" s="37">
        <v>348876.43</v>
      </c>
      <c r="L961" s="37"/>
      <c r="M961" s="37"/>
      <c r="N961" s="37"/>
      <c r="O961" s="37"/>
      <c r="P961" s="37"/>
      <c r="Q961" s="37"/>
      <c r="R961" s="37"/>
      <c r="S961" s="37"/>
    </row>
    <row r="962" spans="2:19">
      <c r="B962" s="6">
        <v>2013</v>
      </c>
      <c r="C962" s="36"/>
      <c r="D962" s="36"/>
      <c r="E962" s="36"/>
      <c r="F962" s="36"/>
      <c r="G962" s="36"/>
      <c r="H962" s="36"/>
      <c r="I962" s="36"/>
      <c r="J962" s="37">
        <v>348221.51999999996</v>
      </c>
      <c r="K962" s="37"/>
      <c r="L962" s="37"/>
      <c r="M962" s="37"/>
      <c r="N962" s="37"/>
      <c r="O962" s="37"/>
      <c r="P962" s="37"/>
      <c r="Q962" s="37"/>
      <c r="R962" s="37"/>
      <c r="S962" s="37"/>
    </row>
    <row r="963" spans="2:19">
      <c r="B963" s="6">
        <v>2012</v>
      </c>
      <c r="C963" s="36"/>
      <c r="D963" s="36"/>
      <c r="E963" s="36"/>
      <c r="F963" s="36"/>
      <c r="G963" s="36"/>
      <c r="H963" s="36"/>
      <c r="I963" s="37">
        <v>211589.02</v>
      </c>
      <c r="J963" s="37"/>
      <c r="K963" s="37"/>
      <c r="L963" s="37"/>
      <c r="M963" s="37"/>
      <c r="N963" s="37"/>
      <c r="O963" s="37"/>
      <c r="P963" s="37"/>
      <c r="Q963" s="37"/>
      <c r="R963" s="37"/>
      <c r="S963" s="37"/>
    </row>
    <row r="964" spans="2:19">
      <c r="B964" s="6">
        <v>2011</v>
      </c>
      <c r="C964" s="36"/>
      <c r="D964" s="36"/>
      <c r="E964" s="36"/>
      <c r="F964" s="36"/>
      <c r="G964" s="36"/>
      <c r="H964" s="37">
        <v>211589.02</v>
      </c>
      <c r="I964" s="37"/>
      <c r="J964" s="37"/>
      <c r="K964" s="37"/>
      <c r="L964" s="37"/>
      <c r="M964" s="37"/>
      <c r="N964" s="37"/>
      <c r="O964" s="37"/>
      <c r="P964" s="37"/>
      <c r="Q964" s="37"/>
      <c r="R964" s="37"/>
      <c r="S964" s="37"/>
    </row>
    <row r="965" spans="2:19">
      <c r="B965" s="6">
        <v>2010</v>
      </c>
      <c r="C965" s="36"/>
      <c r="D965" s="36"/>
      <c r="E965" s="36"/>
      <c r="F965" s="36"/>
      <c r="G965" s="37">
        <v>211589.02000000002</v>
      </c>
      <c r="H965" s="37"/>
      <c r="I965" s="37"/>
      <c r="J965" s="37"/>
      <c r="K965" s="37"/>
      <c r="L965" s="37"/>
      <c r="M965" s="37"/>
      <c r="N965" s="37"/>
      <c r="O965" s="37"/>
      <c r="P965" s="37"/>
      <c r="Q965" s="37"/>
      <c r="R965" s="37"/>
      <c r="S965" s="37"/>
    </row>
    <row r="966" spans="2:19">
      <c r="B966" s="6">
        <v>2009</v>
      </c>
      <c r="C966" s="36"/>
      <c r="D966" s="36"/>
      <c r="E966" s="36"/>
      <c r="F966" s="37">
        <v>217166.92621131602</v>
      </c>
      <c r="G966" s="37"/>
      <c r="H966" s="37"/>
      <c r="I966" s="37"/>
      <c r="J966" s="37"/>
      <c r="K966" s="37"/>
      <c r="L966" s="37"/>
      <c r="M966" s="37"/>
      <c r="N966" s="37"/>
      <c r="O966" s="37"/>
      <c r="P966" s="37"/>
      <c r="Q966" s="37"/>
      <c r="R966" s="37"/>
      <c r="S966" s="37"/>
    </row>
    <row r="967" spans="2:19">
      <c r="B967" s="6">
        <v>2008</v>
      </c>
      <c r="C967" s="36"/>
      <c r="D967" s="36"/>
      <c r="E967" s="37">
        <v>203347.12701793722</v>
      </c>
      <c r="F967" s="37"/>
      <c r="G967" s="37"/>
      <c r="H967" s="37"/>
      <c r="I967" s="37"/>
      <c r="J967" s="37"/>
      <c r="K967" s="37"/>
      <c r="L967" s="37"/>
      <c r="M967" s="37"/>
      <c r="N967" s="37"/>
      <c r="O967" s="37"/>
      <c r="P967" s="37"/>
      <c r="Q967" s="37"/>
      <c r="R967" s="37"/>
      <c r="S967" s="37"/>
    </row>
    <row r="968" spans="2:19">
      <c r="B968" s="6">
        <v>2007</v>
      </c>
      <c r="C968" s="36"/>
      <c r="D968" s="37">
        <v>185118.95701793724</v>
      </c>
      <c r="E968" s="37"/>
      <c r="F968" s="37"/>
      <c r="G968" s="37"/>
      <c r="H968" s="37"/>
      <c r="I968" s="37"/>
      <c r="J968" s="37"/>
      <c r="K968" s="37"/>
      <c r="L968" s="37"/>
      <c r="M968" s="37"/>
      <c r="N968" s="37"/>
      <c r="O968" s="37"/>
      <c r="P968" s="37"/>
      <c r="Q968" s="37"/>
      <c r="R968" s="37"/>
      <c r="S968" s="37"/>
    </row>
    <row r="969" spans="2:19">
      <c r="B969" s="6">
        <v>2006</v>
      </c>
      <c r="C969" s="37">
        <v>185118.95701793724</v>
      </c>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185118.95701793724</v>
      </c>
      <c r="D1046" s="8">
        <f>SUM(D968:D1045)</f>
        <v>185118.95701793724</v>
      </c>
      <c r="E1046" s="8">
        <f>SUM(E967:E1045)</f>
        <v>203347.12701793722</v>
      </c>
      <c r="F1046" s="8">
        <f>SUM(F966:F1045)</f>
        <v>217166.92621131602</v>
      </c>
      <c r="G1046" s="8">
        <f>SUM(G965:G1045)</f>
        <v>211589.02000000002</v>
      </c>
      <c r="H1046" s="8">
        <f>SUM(H959:H1045)</f>
        <v>211589.02</v>
      </c>
      <c r="I1046" s="8">
        <f>SUM(I959:I1045)</f>
        <v>211589.02</v>
      </c>
      <c r="J1046" s="8">
        <f t="shared" ref="J1046" si="17">SUM(J959:J1045)</f>
        <v>348221.51999999996</v>
      </c>
      <c r="K1046" s="8">
        <f>SUM(K959:K1045)</f>
        <v>348876.43</v>
      </c>
      <c r="L1046" s="8">
        <f t="shared" ref="L1046" si="18">SUM(L959:L1045)</f>
        <v>271494.42000000004</v>
      </c>
      <c r="M1046" s="8">
        <f>SUM(M959:M1045)</f>
        <v>279930.05000000005</v>
      </c>
      <c r="N1046" s="11">
        <f>SUM(N954:N1045)</f>
        <v>279930.05000000005</v>
      </c>
      <c r="O1046" s="11">
        <f>SUM(O954:O1045)</f>
        <v>300333.39</v>
      </c>
      <c r="P1046" s="11">
        <f>SUM(P954:P1045)</f>
        <v>274539.27</v>
      </c>
      <c r="Q1046" s="11">
        <f>SUM(Q954:Q1045)</f>
        <v>274539.26999999996</v>
      </c>
      <c r="R1046" s="11">
        <f>SUM(R953:R1045)</f>
        <v>280736.88999999996</v>
      </c>
      <c r="S1046" s="11">
        <f>SUM(S953:S1045)</f>
        <v>265790.89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4582.9399999999996</v>
      </c>
    </row>
    <row r="1144" spans="1:19">
      <c r="A1144" s="38"/>
      <c r="B1144" s="6">
        <v>2021</v>
      </c>
      <c r="C1144" s="36"/>
      <c r="D1144" s="36"/>
      <c r="E1144" s="36"/>
      <c r="F1144" s="36"/>
      <c r="G1144" s="36"/>
      <c r="H1144" s="36"/>
      <c r="I1144" s="36"/>
      <c r="J1144" s="36"/>
      <c r="K1144" s="36"/>
      <c r="L1144" s="36"/>
      <c r="M1144" s="36"/>
      <c r="N1144" s="36"/>
      <c r="O1144" s="36"/>
      <c r="P1144" s="36"/>
      <c r="Q1144" s="36"/>
      <c r="R1144" s="37">
        <v>4582.9399999999996</v>
      </c>
      <c r="S1144" s="37"/>
    </row>
    <row r="1145" spans="1:19">
      <c r="B1145" s="6">
        <v>2020</v>
      </c>
      <c r="C1145" s="36"/>
      <c r="D1145" s="36"/>
      <c r="E1145" s="36"/>
      <c r="F1145" s="36"/>
      <c r="G1145" s="36"/>
      <c r="H1145" s="36"/>
      <c r="I1145" s="36"/>
      <c r="J1145" s="36"/>
      <c r="K1145" s="36"/>
      <c r="L1145" s="36"/>
      <c r="M1145" s="36"/>
      <c r="N1145" s="36"/>
      <c r="O1145" s="36"/>
      <c r="P1145" s="36"/>
      <c r="Q1145" s="37">
        <v>4582.9399999999996</v>
      </c>
      <c r="R1145" s="37"/>
      <c r="S1145" s="37"/>
    </row>
    <row r="1146" spans="1:19">
      <c r="A1146" s="40"/>
      <c r="B1146" s="6">
        <v>2019</v>
      </c>
      <c r="C1146" s="36"/>
      <c r="D1146" s="36"/>
      <c r="E1146" s="36"/>
      <c r="F1146" s="36"/>
      <c r="G1146" s="36"/>
      <c r="H1146" s="36"/>
      <c r="I1146" s="36"/>
      <c r="J1146" s="36"/>
      <c r="K1146" s="36"/>
      <c r="L1146" s="36"/>
      <c r="M1146" s="36"/>
      <c r="N1146" s="36"/>
      <c r="O1146" s="36"/>
      <c r="P1146" s="37">
        <v>4582.9399999999996</v>
      </c>
      <c r="Q1146" s="37"/>
      <c r="R1146" s="37"/>
      <c r="S1146" s="37"/>
    </row>
    <row r="1147" spans="1:19">
      <c r="A1147" s="40"/>
      <c r="B1147" s="6">
        <v>2018</v>
      </c>
      <c r="C1147" s="36"/>
      <c r="D1147" s="36"/>
      <c r="E1147" s="36"/>
      <c r="F1147" s="36"/>
      <c r="G1147" s="36"/>
      <c r="H1147" s="36"/>
      <c r="I1147" s="36"/>
      <c r="J1147" s="36"/>
      <c r="K1147" s="36"/>
      <c r="L1147" s="36"/>
      <c r="M1147" s="36"/>
      <c r="N1147" s="36"/>
      <c r="O1147" s="37">
        <v>4582.9399999999996</v>
      </c>
      <c r="P1147" s="37"/>
      <c r="Q1147" s="37"/>
      <c r="R1147" s="37"/>
      <c r="S1147" s="37"/>
    </row>
    <row r="1148" spans="1:19">
      <c r="A1148" s="40"/>
      <c r="B1148" s="6">
        <v>2017</v>
      </c>
      <c r="C1148" s="36"/>
      <c r="D1148" s="36"/>
      <c r="E1148" s="36"/>
      <c r="F1148" s="36"/>
      <c r="G1148" s="36"/>
      <c r="H1148" s="36"/>
      <c r="I1148" s="36"/>
      <c r="J1148" s="36"/>
      <c r="K1148" s="36"/>
      <c r="L1148" s="36"/>
      <c r="M1148" s="36"/>
      <c r="N1148" s="37">
        <v>4582.9399999999996</v>
      </c>
      <c r="O1148" s="37"/>
      <c r="P1148" s="37"/>
      <c r="Q1148" s="37"/>
      <c r="R1148" s="37"/>
      <c r="S1148" s="37"/>
    </row>
    <row r="1149" spans="1:19">
      <c r="B1149" s="6">
        <v>2016</v>
      </c>
      <c r="C1149" s="36"/>
      <c r="D1149" s="36"/>
      <c r="E1149" s="36"/>
      <c r="F1149" s="36"/>
      <c r="G1149" s="36"/>
      <c r="H1149" s="36"/>
      <c r="I1149" s="36"/>
      <c r="J1149" s="36"/>
      <c r="K1149" s="36"/>
      <c r="L1149" s="36"/>
      <c r="M1149" s="37">
        <v>4582.9399999999996</v>
      </c>
      <c r="N1149" s="37"/>
      <c r="O1149" s="37"/>
      <c r="P1149" s="37"/>
      <c r="Q1149" s="37"/>
      <c r="R1149" s="37"/>
      <c r="S1149" s="37"/>
    </row>
    <row r="1150" spans="1:19">
      <c r="B1150" s="6">
        <v>2015</v>
      </c>
      <c r="C1150" s="36"/>
      <c r="D1150" s="36"/>
      <c r="E1150" s="36"/>
      <c r="F1150" s="36"/>
      <c r="G1150" s="36"/>
      <c r="H1150" s="36"/>
      <c r="I1150" s="36"/>
      <c r="J1150" s="36"/>
      <c r="K1150" s="36"/>
      <c r="L1150" s="37">
        <v>4582.9399999999996</v>
      </c>
      <c r="M1150" s="37"/>
      <c r="N1150" s="37"/>
      <c r="O1150" s="37"/>
      <c r="P1150" s="37"/>
      <c r="Q1150" s="37"/>
      <c r="R1150" s="37"/>
      <c r="S1150" s="37"/>
    </row>
    <row r="1151" spans="1:19">
      <c r="B1151" s="6">
        <v>2014</v>
      </c>
      <c r="C1151" s="36"/>
      <c r="D1151" s="36"/>
      <c r="E1151" s="36"/>
      <c r="F1151" s="36"/>
      <c r="G1151" s="36"/>
      <c r="H1151" s="36"/>
      <c r="I1151" s="36"/>
      <c r="J1151" s="36"/>
      <c r="K1151" s="37">
        <v>4582.9399999999996</v>
      </c>
      <c r="L1151" s="37"/>
      <c r="M1151" s="37"/>
      <c r="N1151" s="37"/>
      <c r="O1151" s="37"/>
      <c r="P1151" s="37"/>
      <c r="Q1151" s="37"/>
      <c r="R1151" s="37"/>
      <c r="S1151" s="37"/>
    </row>
    <row r="1152" spans="1:19">
      <c r="B1152" s="6">
        <v>2013</v>
      </c>
      <c r="C1152" s="36"/>
      <c r="D1152" s="36"/>
      <c r="E1152" s="36"/>
      <c r="F1152" s="36"/>
      <c r="G1152" s="36"/>
      <c r="H1152" s="36"/>
      <c r="I1152" s="36"/>
      <c r="J1152" s="37">
        <v>4582.9399999999996</v>
      </c>
      <c r="K1152" s="37"/>
      <c r="L1152" s="37"/>
      <c r="M1152" s="37"/>
      <c r="N1152" s="37"/>
      <c r="O1152" s="37"/>
      <c r="P1152" s="37"/>
      <c r="Q1152" s="37"/>
      <c r="R1152" s="37"/>
      <c r="S1152" s="37"/>
    </row>
    <row r="1153" spans="2:19">
      <c r="B1153" s="6">
        <v>2012</v>
      </c>
      <c r="C1153" s="36"/>
      <c r="D1153" s="36"/>
      <c r="E1153" s="36"/>
      <c r="F1153" s="36"/>
      <c r="G1153" s="36"/>
      <c r="H1153" s="36"/>
      <c r="I1153" s="37">
        <v>6955.22</v>
      </c>
      <c r="J1153" s="37"/>
      <c r="K1153" s="37"/>
      <c r="L1153" s="37"/>
      <c r="M1153" s="37"/>
      <c r="N1153" s="37"/>
      <c r="O1153" s="37"/>
      <c r="P1153" s="37"/>
      <c r="Q1153" s="37"/>
      <c r="R1153" s="37"/>
      <c r="S1153" s="37"/>
    </row>
    <row r="1154" spans="2:19">
      <c r="B1154" s="6">
        <v>2011</v>
      </c>
      <c r="C1154" s="36"/>
      <c r="D1154" s="36"/>
      <c r="E1154" s="36"/>
      <c r="F1154" s="36"/>
      <c r="G1154" s="36"/>
      <c r="H1154" s="37">
        <v>6955.22</v>
      </c>
      <c r="I1154" s="37"/>
      <c r="J1154" s="37"/>
      <c r="K1154" s="37"/>
      <c r="L1154" s="37"/>
      <c r="M1154" s="37"/>
      <c r="N1154" s="37"/>
      <c r="O1154" s="37"/>
      <c r="P1154" s="37"/>
      <c r="Q1154" s="37"/>
      <c r="R1154" s="37"/>
      <c r="S1154" s="37"/>
    </row>
    <row r="1155" spans="2:19">
      <c r="B1155" s="6">
        <v>2010</v>
      </c>
      <c r="C1155" s="36"/>
      <c r="D1155" s="36"/>
      <c r="E1155" s="36"/>
      <c r="F1155" s="36"/>
      <c r="G1155" s="37">
        <v>4582.9399999999996</v>
      </c>
      <c r="H1155" s="37"/>
      <c r="I1155" s="37"/>
      <c r="J1155" s="37"/>
      <c r="K1155" s="37"/>
      <c r="L1155" s="37"/>
      <c r="M1155" s="37"/>
      <c r="N1155" s="37"/>
      <c r="O1155" s="37"/>
      <c r="P1155" s="37"/>
      <c r="Q1155" s="37"/>
      <c r="R1155" s="37"/>
      <c r="S1155" s="37"/>
    </row>
    <row r="1156" spans="2:19">
      <c r="B1156" s="6">
        <v>2009</v>
      </c>
      <c r="C1156" s="36"/>
      <c r="D1156" s="36"/>
      <c r="E1156" s="36"/>
      <c r="F1156" s="37">
        <v>4582.9399999999996</v>
      </c>
      <c r="G1156" s="37"/>
      <c r="H1156" s="37"/>
      <c r="I1156" s="37"/>
      <c r="J1156" s="37"/>
      <c r="K1156" s="37"/>
      <c r="L1156" s="37"/>
      <c r="M1156" s="37"/>
      <c r="N1156" s="37"/>
      <c r="O1156" s="37"/>
      <c r="P1156" s="37"/>
      <c r="Q1156" s="37"/>
      <c r="R1156" s="37"/>
      <c r="S1156" s="37"/>
    </row>
    <row r="1157" spans="2:19">
      <c r="B1157" s="6">
        <v>2008</v>
      </c>
      <c r="C1157" s="36"/>
      <c r="D1157" s="36"/>
      <c r="E1157" s="37">
        <v>4582.9399999999996</v>
      </c>
      <c r="F1157" s="37"/>
      <c r="G1157" s="37"/>
      <c r="H1157" s="37"/>
      <c r="I1157" s="37"/>
      <c r="J1157" s="37"/>
      <c r="K1157" s="37"/>
      <c r="L1157" s="37"/>
      <c r="M1157" s="37"/>
      <c r="N1157" s="37"/>
      <c r="O1157" s="37"/>
      <c r="P1157" s="37"/>
      <c r="Q1157" s="37"/>
      <c r="R1157" s="37"/>
      <c r="S1157" s="37"/>
    </row>
    <row r="1158" spans="2:19">
      <c r="B1158" s="6">
        <v>2007</v>
      </c>
      <c r="C1158" s="36"/>
      <c r="D1158" s="37">
        <v>4582.9399999999996</v>
      </c>
      <c r="E1158" s="37"/>
      <c r="F1158" s="37"/>
      <c r="G1158" s="37"/>
      <c r="H1158" s="37"/>
      <c r="I1158" s="37"/>
      <c r="J1158" s="37"/>
      <c r="K1158" s="37"/>
      <c r="L1158" s="37"/>
      <c r="M1158" s="37"/>
      <c r="N1158" s="37"/>
      <c r="O1158" s="37"/>
      <c r="P1158" s="37"/>
      <c r="Q1158" s="37"/>
      <c r="R1158" s="37"/>
      <c r="S1158" s="37"/>
    </row>
    <row r="1159" spans="2:19">
      <c r="B1159" s="6">
        <v>2006</v>
      </c>
      <c r="C1159" s="37">
        <v>4582.9399999999996</v>
      </c>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4582.9399999999996</v>
      </c>
      <c r="D1236" s="8">
        <f>SUM(D1158:D1235)</f>
        <v>4582.9399999999996</v>
      </c>
      <c r="E1236" s="8">
        <f>SUM(E1157:E1235)</f>
        <v>4582.9399999999996</v>
      </c>
      <c r="F1236" s="8">
        <f>SUM(F1156:F1235)</f>
        <v>4582.9399999999996</v>
      </c>
      <c r="G1236" s="8">
        <f>SUM(G1155:G1235)</f>
        <v>4582.9399999999996</v>
      </c>
      <c r="H1236" s="8">
        <f>SUM(H1149:H1235)</f>
        <v>6955.22</v>
      </c>
      <c r="I1236" s="8">
        <f>SUM(I1149:I1235)</f>
        <v>6955.22</v>
      </c>
      <c r="J1236" s="8">
        <f t="shared" ref="J1236" si="21">SUM(J1149:J1235)</f>
        <v>4582.9399999999996</v>
      </c>
      <c r="K1236" s="8">
        <f>SUM(K1149:K1235)</f>
        <v>4582.9399999999996</v>
      </c>
      <c r="L1236" s="8">
        <f t="shared" ref="L1236" si="22">SUM(L1149:L1235)</f>
        <v>4582.9399999999996</v>
      </c>
      <c r="M1236" s="8">
        <f>SUM(M1149:M1235)</f>
        <v>4582.9399999999996</v>
      </c>
      <c r="N1236" s="11">
        <f>SUM(N1144:N1235)</f>
        <v>4582.9399999999996</v>
      </c>
      <c r="O1236" s="11">
        <f>SUM(O1144:O1235)</f>
        <v>4582.9399999999996</v>
      </c>
      <c r="P1236" s="11">
        <f>SUM(P1144:P1235)</f>
        <v>4582.9399999999996</v>
      </c>
      <c r="Q1236" s="11">
        <f>SUM(Q1144:Q1235)</f>
        <v>4582.9399999999996</v>
      </c>
      <c r="R1236" s="11">
        <f>SUM(R1143:R1235)</f>
        <v>4582.9399999999996</v>
      </c>
      <c r="S1236" s="11">
        <f>SUM(S1143:S1235)</f>
        <v>4582.9399999999996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6845897.1299999999</v>
      </c>
    </row>
    <row r="1904" spans="1:19">
      <c r="A1904" s="38"/>
      <c r="B1904" s="6">
        <v>2021</v>
      </c>
      <c r="C1904" s="36"/>
      <c r="D1904" s="36"/>
      <c r="E1904" s="36"/>
      <c r="F1904" s="36"/>
      <c r="G1904" s="36"/>
      <c r="H1904" s="36"/>
      <c r="I1904" s="36"/>
      <c r="J1904" s="36"/>
      <c r="K1904" s="36"/>
      <c r="L1904" s="36"/>
      <c r="M1904" s="36"/>
      <c r="N1904" s="36"/>
      <c r="O1904" s="36"/>
      <c r="P1904" s="36"/>
      <c r="Q1904" s="36"/>
      <c r="R1904" s="37">
        <v>6824533.6399999997</v>
      </c>
      <c r="S1904" s="37"/>
    </row>
    <row r="1905" spans="1:19">
      <c r="B1905" s="6">
        <v>2020</v>
      </c>
      <c r="C1905" s="36"/>
      <c r="D1905" s="36"/>
      <c r="E1905" s="36"/>
      <c r="F1905" s="36"/>
      <c r="G1905" s="36"/>
      <c r="H1905" s="36"/>
      <c r="I1905" s="36"/>
      <c r="J1905" s="36"/>
      <c r="K1905" s="36"/>
      <c r="L1905" s="36"/>
      <c r="M1905" s="36"/>
      <c r="N1905" s="36"/>
      <c r="O1905" s="36"/>
      <c r="P1905" s="36"/>
      <c r="Q1905" s="37">
        <v>6708775.2199999997</v>
      </c>
      <c r="R1905" s="37"/>
      <c r="S1905" s="37"/>
    </row>
    <row r="1906" spans="1:19">
      <c r="A1906" s="40"/>
      <c r="B1906" s="6">
        <v>2019</v>
      </c>
      <c r="C1906" s="36"/>
      <c r="D1906" s="36"/>
      <c r="E1906" s="36"/>
      <c r="F1906" s="36"/>
      <c r="G1906" s="36"/>
      <c r="H1906" s="36"/>
      <c r="I1906" s="36"/>
      <c r="J1906" s="36"/>
      <c r="K1906" s="36"/>
      <c r="L1906" s="36"/>
      <c r="M1906" s="36"/>
      <c r="N1906" s="36"/>
      <c r="O1906" s="36"/>
      <c r="P1906" s="37">
        <v>6611647.5199999996</v>
      </c>
      <c r="Q1906" s="37"/>
      <c r="R1906" s="37"/>
      <c r="S1906" s="37"/>
    </row>
    <row r="1907" spans="1:19">
      <c r="A1907" s="40"/>
      <c r="B1907" s="6">
        <v>2018</v>
      </c>
      <c r="C1907" s="36"/>
      <c r="D1907" s="36"/>
      <c r="E1907" s="36"/>
      <c r="F1907" s="36"/>
      <c r="G1907" s="36"/>
      <c r="H1907" s="36"/>
      <c r="I1907" s="36"/>
      <c r="J1907" s="36"/>
      <c r="K1907" s="36"/>
      <c r="L1907" s="36"/>
      <c r="M1907" s="36"/>
      <c r="N1907" s="36"/>
      <c r="O1907" s="37">
        <v>6719345.0599999996</v>
      </c>
      <c r="P1907" s="37"/>
      <c r="Q1907" s="37"/>
      <c r="R1907" s="37"/>
      <c r="S1907" s="37"/>
    </row>
    <row r="1908" spans="1:19">
      <c r="A1908" s="40"/>
      <c r="B1908" s="6">
        <v>2017</v>
      </c>
      <c r="C1908" s="36"/>
      <c r="D1908" s="36"/>
      <c r="E1908" s="36"/>
      <c r="F1908" s="36"/>
      <c r="G1908" s="36"/>
      <c r="H1908" s="36"/>
      <c r="I1908" s="36"/>
      <c r="J1908" s="36"/>
      <c r="K1908" s="36"/>
      <c r="L1908" s="36"/>
      <c r="M1908" s="36"/>
      <c r="N1908" s="37">
        <v>6735587.3899999997</v>
      </c>
      <c r="O1908" s="37"/>
      <c r="P1908" s="37"/>
      <c r="Q1908" s="37"/>
      <c r="R1908" s="37"/>
      <c r="S1908" s="37"/>
    </row>
    <row r="1909" spans="1:19">
      <c r="B1909" s="6">
        <v>2016</v>
      </c>
      <c r="C1909" s="36"/>
      <c r="D1909" s="36"/>
      <c r="E1909" s="36"/>
      <c r="F1909" s="36"/>
      <c r="G1909" s="36"/>
      <c r="H1909" s="36"/>
      <c r="I1909" s="36"/>
      <c r="J1909" s="36"/>
      <c r="K1909" s="36"/>
      <c r="L1909" s="36"/>
      <c r="M1909" s="37">
        <v>6648394</v>
      </c>
      <c r="N1909" s="37"/>
      <c r="O1909" s="37"/>
      <c r="P1909" s="37"/>
      <c r="Q1909" s="37"/>
      <c r="R1909" s="37"/>
      <c r="S1909" s="37"/>
    </row>
    <row r="1910" spans="1:19">
      <c r="B1910" s="6">
        <v>2015</v>
      </c>
      <c r="C1910" s="36"/>
      <c r="D1910" s="36"/>
      <c r="E1910" s="36"/>
      <c r="F1910" s="36"/>
      <c r="G1910" s="36"/>
      <c r="H1910" s="36"/>
      <c r="I1910" s="36"/>
      <c r="J1910" s="36"/>
      <c r="K1910" s="36"/>
      <c r="L1910" s="37">
        <v>6653137.5499999998</v>
      </c>
      <c r="M1910" s="37"/>
      <c r="N1910" s="37"/>
      <c r="O1910" s="37"/>
      <c r="P1910" s="37"/>
      <c r="Q1910" s="37"/>
      <c r="R1910" s="37"/>
      <c r="S1910" s="37"/>
    </row>
    <row r="1911" spans="1:19">
      <c r="B1911" s="6">
        <v>2014</v>
      </c>
      <c r="C1911" s="36"/>
      <c r="D1911" s="36"/>
      <c r="E1911" s="36"/>
      <c r="F1911" s="36"/>
      <c r="G1911" s="36"/>
      <c r="H1911" s="36"/>
      <c r="I1911" s="36"/>
      <c r="J1911" s="36"/>
      <c r="K1911" s="37">
        <v>6595797.5499999998</v>
      </c>
      <c r="L1911" s="37"/>
      <c r="M1911" s="37"/>
      <c r="N1911" s="37"/>
      <c r="O1911" s="37"/>
      <c r="P1911" s="37"/>
      <c r="Q1911" s="37"/>
      <c r="R1911" s="37"/>
      <c r="S1911" s="37"/>
    </row>
    <row r="1912" spans="1:19">
      <c r="B1912" s="6">
        <v>2013</v>
      </c>
      <c r="C1912" s="36"/>
      <c r="D1912" s="36"/>
      <c r="E1912" s="36"/>
      <c r="F1912" s="36"/>
      <c r="G1912" s="36"/>
      <c r="H1912" s="36"/>
      <c r="I1912" s="36"/>
      <c r="J1912" s="37">
        <v>6582809.2899999991</v>
      </c>
      <c r="K1912" s="37"/>
      <c r="L1912" s="37"/>
      <c r="M1912" s="37"/>
      <c r="N1912" s="37"/>
      <c r="O1912" s="37"/>
      <c r="P1912" s="37"/>
      <c r="Q1912" s="37"/>
      <c r="R1912" s="37"/>
      <c r="S1912" s="37"/>
    </row>
    <row r="1913" spans="1:19">
      <c r="B1913" s="6">
        <v>2012</v>
      </c>
      <c r="C1913" s="36"/>
      <c r="D1913" s="36"/>
      <c r="E1913" s="36"/>
      <c r="F1913" s="36"/>
      <c r="G1913" s="36"/>
      <c r="H1913" s="36"/>
      <c r="I1913" s="37">
        <v>6549462.6999999993</v>
      </c>
      <c r="J1913" s="37"/>
      <c r="K1913" s="37"/>
      <c r="L1913" s="37"/>
      <c r="M1913" s="37"/>
      <c r="N1913" s="37"/>
      <c r="O1913" s="37"/>
      <c r="P1913" s="37"/>
      <c r="Q1913" s="37"/>
      <c r="R1913" s="37"/>
      <c r="S1913" s="37"/>
    </row>
    <row r="1914" spans="1:19">
      <c r="B1914" s="6">
        <v>2011</v>
      </c>
      <c r="C1914" s="36"/>
      <c r="D1914" s="36"/>
      <c r="E1914" s="36"/>
      <c r="F1914" s="36"/>
      <c r="G1914" s="36"/>
      <c r="H1914" s="37">
        <v>6476532.25</v>
      </c>
      <c r="I1914" s="37"/>
      <c r="J1914" s="37"/>
      <c r="K1914" s="37"/>
      <c r="L1914" s="37"/>
      <c r="M1914" s="37"/>
      <c r="N1914" s="37"/>
      <c r="O1914" s="37"/>
      <c r="P1914" s="37"/>
      <c r="Q1914" s="37"/>
      <c r="R1914" s="37"/>
      <c r="S1914" s="37"/>
    </row>
    <row r="1915" spans="1:19">
      <c r="B1915" s="6">
        <v>2010</v>
      </c>
      <c r="C1915" s="36"/>
      <c r="D1915" s="36"/>
      <c r="E1915" s="36"/>
      <c r="F1915" s="36"/>
      <c r="G1915" s="37">
        <v>6104961.3099999996</v>
      </c>
      <c r="H1915" s="37"/>
      <c r="I1915" s="37"/>
      <c r="J1915" s="37"/>
      <c r="K1915" s="37"/>
      <c r="L1915" s="37"/>
      <c r="M1915" s="37"/>
      <c r="N1915" s="37"/>
      <c r="O1915" s="37"/>
      <c r="P1915" s="37"/>
      <c r="Q1915" s="37"/>
      <c r="R1915" s="37"/>
      <c r="S1915" s="37"/>
    </row>
    <row r="1916" spans="1:19">
      <c r="B1916" s="6">
        <v>2009</v>
      </c>
      <c r="C1916" s="36"/>
      <c r="D1916" s="36"/>
      <c r="E1916" s="36"/>
      <c r="F1916" s="37">
        <v>6071597.3600000013</v>
      </c>
      <c r="G1916" s="37"/>
      <c r="H1916" s="37"/>
      <c r="I1916" s="37"/>
      <c r="J1916" s="37"/>
      <c r="K1916" s="37"/>
      <c r="L1916" s="37"/>
      <c r="M1916" s="37"/>
      <c r="N1916" s="37"/>
      <c r="O1916" s="37"/>
      <c r="P1916" s="37"/>
      <c r="Q1916" s="37"/>
      <c r="R1916" s="37"/>
      <c r="S1916" s="37"/>
    </row>
    <row r="1917" spans="1:19">
      <c r="B1917" s="6">
        <v>2008</v>
      </c>
      <c r="C1917" s="36"/>
      <c r="D1917" s="36"/>
      <c r="E1917" s="37">
        <v>5945703.5599999996</v>
      </c>
      <c r="F1917" s="37"/>
      <c r="G1917" s="37"/>
      <c r="H1917" s="37"/>
      <c r="I1917" s="37"/>
      <c r="J1917" s="37"/>
      <c r="K1917" s="37"/>
      <c r="L1917" s="37"/>
      <c r="M1917" s="37"/>
      <c r="N1917" s="37"/>
      <c r="O1917" s="37"/>
      <c r="P1917" s="37"/>
      <c r="Q1917" s="37"/>
      <c r="R1917" s="37"/>
      <c r="S1917" s="37"/>
    </row>
    <row r="1918" spans="1:19">
      <c r="B1918" s="6">
        <v>2007</v>
      </c>
      <c r="C1918" s="36"/>
      <c r="D1918" s="37">
        <v>5812560.2400000002</v>
      </c>
      <c r="E1918" s="37"/>
      <c r="F1918" s="37"/>
      <c r="G1918" s="37"/>
      <c r="H1918" s="37"/>
      <c r="I1918" s="37"/>
      <c r="J1918" s="37"/>
      <c r="K1918" s="37"/>
      <c r="L1918" s="37"/>
      <c r="M1918" s="37"/>
      <c r="N1918" s="37"/>
      <c r="O1918" s="37"/>
      <c r="P1918" s="37"/>
      <c r="Q1918" s="37"/>
      <c r="R1918" s="37"/>
      <c r="S1918" s="37"/>
    </row>
    <row r="1919" spans="1:19">
      <c r="B1919" s="6">
        <v>2006</v>
      </c>
      <c r="C1919" s="37">
        <v>5704031.8500000006</v>
      </c>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5704031.8500000006</v>
      </c>
      <c r="D1996" s="8">
        <f>SUM(D1918:D1995)</f>
        <v>5812560.2400000002</v>
      </c>
      <c r="E1996" s="8">
        <f>SUM(E1917:E1995)</f>
        <v>5945703.5599999996</v>
      </c>
      <c r="F1996" s="8">
        <f>SUM(F1916:F1995)</f>
        <v>6071597.3600000013</v>
      </c>
      <c r="G1996" s="8">
        <f>SUM(G1915:G1995)</f>
        <v>6104961.3099999996</v>
      </c>
      <c r="H1996" s="8">
        <f>SUM(H1909:H1995)</f>
        <v>6476532.25</v>
      </c>
      <c r="I1996" s="8">
        <f>SUM(I1909:I1995)</f>
        <v>6549462.6999999993</v>
      </c>
      <c r="J1996" s="8">
        <f t="shared" ref="J1996" si="37">SUM(J1909:J1995)</f>
        <v>6582809.2899999991</v>
      </c>
      <c r="K1996" s="8">
        <f>SUM(K1909:K1995)</f>
        <v>6595797.5499999998</v>
      </c>
      <c r="L1996" s="8">
        <f t="shared" ref="L1996" si="38">SUM(L1909:L1995)</f>
        <v>6653137.5499999998</v>
      </c>
      <c r="M1996" s="8">
        <f>SUM(M1909:M1995)</f>
        <v>6648394</v>
      </c>
      <c r="N1996" s="11">
        <f>SUM(N1904:N1995)</f>
        <v>6735587.3899999997</v>
      </c>
      <c r="O1996" s="11">
        <f>SUM(O1904:O1995)</f>
        <v>6719345.0599999996</v>
      </c>
      <c r="P1996" s="11">
        <f>SUM(P1904:P1995)</f>
        <v>6611647.5199999996</v>
      </c>
      <c r="Q1996" s="11">
        <f>SUM(Q1904:Q1995)</f>
        <v>6708775.2199999997</v>
      </c>
      <c r="R1996" s="11">
        <f>SUM(R1903:R1995)</f>
        <v>6824533.6399999997</v>
      </c>
      <c r="S1996" s="11">
        <f>SUM(S1903:S1995)</f>
        <v>6845897.1299999999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15493466.73</v>
      </c>
    </row>
    <row r="1999" spans="1:19">
      <c r="A1999" s="38"/>
      <c r="B1999" s="6">
        <v>2021</v>
      </c>
      <c r="C1999" s="36"/>
      <c r="D1999" s="36"/>
      <c r="E1999" s="36"/>
      <c r="F1999" s="36"/>
      <c r="G1999" s="36"/>
      <c r="H1999" s="36"/>
      <c r="I1999" s="36"/>
      <c r="J1999" s="36"/>
      <c r="K1999" s="36"/>
      <c r="L1999" s="36"/>
      <c r="M1999" s="36"/>
      <c r="N1999" s="36"/>
      <c r="O1999" s="36"/>
      <c r="P1999" s="36"/>
      <c r="Q1999" s="36"/>
      <c r="R1999" s="37">
        <v>15098068.319999998</v>
      </c>
      <c r="S1999" s="37"/>
    </row>
    <row r="2000" spans="1:19">
      <c r="B2000" s="6">
        <v>2020</v>
      </c>
      <c r="C2000" s="36"/>
      <c r="D2000" s="36"/>
      <c r="E2000" s="36"/>
      <c r="F2000" s="36"/>
      <c r="G2000" s="36"/>
      <c r="H2000" s="36"/>
      <c r="I2000" s="36"/>
      <c r="J2000" s="36"/>
      <c r="K2000" s="36"/>
      <c r="L2000" s="36"/>
      <c r="M2000" s="36"/>
      <c r="N2000" s="36"/>
      <c r="O2000" s="36"/>
      <c r="P2000" s="36"/>
      <c r="Q2000" s="37">
        <v>14733237.629999999</v>
      </c>
      <c r="R2000" s="37"/>
      <c r="S2000" s="37"/>
    </row>
    <row r="2001" spans="1:19">
      <c r="A2001" s="40"/>
      <c r="B2001" s="6">
        <v>2019</v>
      </c>
      <c r="C2001" s="36"/>
      <c r="D2001" s="36"/>
      <c r="E2001" s="36"/>
      <c r="F2001" s="36"/>
      <c r="G2001" s="36"/>
      <c r="H2001" s="36"/>
      <c r="I2001" s="36"/>
      <c r="J2001" s="36"/>
      <c r="K2001" s="36"/>
      <c r="L2001" s="36"/>
      <c r="M2001" s="36"/>
      <c r="N2001" s="36"/>
      <c r="O2001" s="36"/>
      <c r="P2001" s="37">
        <v>14307847.399999999</v>
      </c>
      <c r="Q2001" s="37"/>
      <c r="R2001" s="37"/>
      <c r="S2001" s="37"/>
    </row>
    <row r="2002" spans="1:19">
      <c r="A2002" s="40"/>
      <c r="B2002" s="6">
        <v>2018</v>
      </c>
      <c r="C2002" s="36"/>
      <c r="D2002" s="36"/>
      <c r="E2002" s="36"/>
      <c r="F2002" s="36"/>
      <c r="G2002" s="36"/>
      <c r="H2002" s="36"/>
      <c r="I2002" s="36"/>
      <c r="J2002" s="36"/>
      <c r="K2002" s="36"/>
      <c r="L2002" s="36"/>
      <c r="M2002" s="36"/>
      <c r="N2002" s="36"/>
      <c r="O2002" s="37">
        <v>13799231.679999998</v>
      </c>
      <c r="P2002" s="37"/>
      <c r="Q2002" s="37"/>
      <c r="R2002" s="37"/>
      <c r="S2002" s="37"/>
    </row>
    <row r="2003" spans="1:19">
      <c r="A2003" s="40"/>
      <c r="B2003" s="6">
        <v>2017</v>
      </c>
      <c r="C2003" s="36"/>
      <c r="D2003" s="36"/>
      <c r="E2003" s="36"/>
      <c r="F2003" s="36"/>
      <c r="G2003" s="36"/>
      <c r="H2003" s="36"/>
      <c r="I2003" s="36"/>
      <c r="J2003" s="36"/>
      <c r="K2003" s="36"/>
      <c r="L2003" s="36"/>
      <c r="M2003" s="36"/>
      <c r="N2003" s="37">
        <v>13337619.999999998</v>
      </c>
      <c r="O2003" s="37"/>
      <c r="P2003" s="37"/>
      <c r="Q2003" s="37"/>
      <c r="R2003" s="37"/>
      <c r="S2003" s="37"/>
    </row>
    <row r="2004" spans="1:19">
      <c r="B2004" s="6">
        <v>2016</v>
      </c>
      <c r="C2004" s="36"/>
      <c r="D2004" s="36"/>
      <c r="E2004" s="36"/>
      <c r="F2004" s="36"/>
      <c r="G2004" s="36"/>
      <c r="H2004" s="36"/>
      <c r="I2004" s="36"/>
      <c r="J2004" s="36"/>
      <c r="K2004" s="36"/>
      <c r="L2004" s="36"/>
      <c r="M2004" s="37">
        <v>12939602.17</v>
      </c>
      <c r="N2004" s="37"/>
      <c r="O2004" s="37"/>
      <c r="P2004" s="37"/>
      <c r="Q2004" s="37"/>
      <c r="R2004" s="37"/>
      <c r="S2004" s="37"/>
    </row>
    <row r="2005" spans="1:19">
      <c r="B2005" s="6">
        <v>2015</v>
      </c>
      <c r="C2005" s="36"/>
      <c r="D2005" s="36"/>
      <c r="E2005" s="36"/>
      <c r="F2005" s="36"/>
      <c r="G2005" s="36"/>
      <c r="H2005" s="36"/>
      <c r="I2005" s="36"/>
      <c r="J2005" s="36"/>
      <c r="K2005" s="36"/>
      <c r="L2005" s="37">
        <v>12475532.210000001</v>
      </c>
      <c r="M2005" s="37"/>
      <c r="N2005" s="37"/>
      <c r="O2005" s="37"/>
      <c r="P2005" s="37"/>
      <c r="Q2005" s="37"/>
      <c r="R2005" s="37"/>
      <c r="S2005" s="37"/>
    </row>
    <row r="2006" spans="1:19">
      <c r="B2006" s="6">
        <v>2014</v>
      </c>
      <c r="C2006" s="36"/>
      <c r="D2006" s="36"/>
      <c r="E2006" s="36"/>
      <c r="F2006" s="36"/>
      <c r="G2006" s="36"/>
      <c r="H2006" s="36"/>
      <c r="I2006" s="36"/>
      <c r="J2006" s="36"/>
      <c r="K2006" s="37">
        <v>12171482.419999998</v>
      </c>
      <c r="L2006" s="37"/>
      <c r="M2006" s="37"/>
      <c r="N2006" s="37"/>
      <c r="O2006" s="37"/>
      <c r="P2006" s="37"/>
      <c r="Q2006" s="37"/>
      <c r="R2006" s="37"/>
      <c r="S2006" s="37"/>
    </row>
    <row r="2007" spans="1:19">
      <c r="B2007" s="6">
        <v>2013</v>
      </c>
      <c r="C2007" s="36"/>
      <c r="D2007" s="36"/>
      <c r="E2007" s="36"/>
      <c r="F2007" s="36"/>
      <c r="G2007" s="36"/>
      <c r="H2007" s="36"/>
      <c r="I2007" s="36"/>
      <c r="J2007" s="37">
        <v>11688938.919999998</v>
      </c>
      <c r="K2007" s="37"/>
      <c r="L2007" s="37"/>
      <c r="M2007" s="37"/>
      <c r="N2007" s="37"/>
      <c r="O2007" s="37"/>
      <c r="P2007" s="37"/>
      <c r="Q2007" s="37"/>
      <c r="R2007" s="37"/>
      <c r="S2007" s="37"/>
    </row>
    <row r="2008" spans="1:19">
      <c r="B2008" s="6">
        <v>2012</v>
      </c>
      <c r="C2008" s="36"/>
      <c r="D2008" s="36"/>
      <c r="E2008" s="36"/>
      <c r="F2008" s="36"/>
      <c r="G2008" s="36"/>
      <c r="H2008" s="36"/>
      <c r="I2008" s="37">
        <v>11383737.34</v>
      </c>
      <c r="J2008" s="37"/>
      <c r="K2008" s="37"/>
      <c r="L2008" s="37"/>
      <c r="M2008" s="37"/>
      <c r="N2008" s="37"/>
      <c r="O2008" s="37"/>
      <c r="P2008" s="37"/>
      <c r="Q2008" s="37"/>
      <c r="R2008" s="37"/>
      <c r="S2008" s="37"/>
    </row>
    <row r="2009" spans="1:19">
      <c r="B2009" s="6">
        <v>2011</v>
      </c>
      <c r="C2009" s="36"/>
      <c r="D2009" s="36"/>
      <c r="E2009" s="36"/>
      <c r="F2009" s="36"/>
      <c r="G2009" s="36"/>
      <c r="H2009" s="37">
        <v>11148028.01</v>
      </c>
      <c r="I2009" s="37"/>
      <c r="J2009" s="37"/>
      <c r="K2009" s="37"/>
      <c r="L2009" s="37"/>
      <c r="M2009" s="37"/>
      <c r="N2009" s="37"/>
      <c r="O2009" s="37"/>
      <c r="P2009" s="37"/>
      <c r="Q2009" s="37"/>
      <c r="R2009" s="37"/>
      <c r="S2009" s="37"/>
    </row>
    <row r="2010" spans="1:19">
      <c r="B2010" s="6">
        <v>2010</v>
      </c>
      <c r="C2010" s="36"/>
      <c r="D2010" s="36"/>
      <c r="E2010" s="36"/>
      <c r="F2010" s="36"/>
      <c r="G2010" s="37">
        <v>10179748.15</v>
      </c>
      <c r="H2010" s="37"/>
      <c r="I2010" s="37"/>
      <c r="J2010" s="37"/>
      <c r="K2010" s="37"/>
      <c r="L2010" s="37"/>
      <c r="M2010" s="37"/>
      <c r="N2010" s="37"/>
      <c r="O2010" s="37"/>
      <c r="P2010" s="37"/>
      <c r="Q2010" s="37"/>
      <c r="R2010" s="37"/>
      <c r="S2010" s="37"/>
    </row>
    <row r="2011" spans="1:19">
      <c r="B2011" s="6">
        <v>2009</v>
      </c>
      <c r="C2011" s="36"/>
      <c r="D2011" s="36"/>
      <c r="E2011" s="36"/>
      <c r="F2011" s="37">
        <v>9936081.8499999996</v>
      </c>
      <c r="G2011" s="37"/>
      <c r="H2011" s="37"/>
      <c r="I2011" s="37"/>
      <c r="J2011" s="37"/>
      <c r="K2011" s="37"/>
      <c r="L2011" s="37"/>
      <c r="M2011" s="37"/>
      <c r="N2011" s="37"/>
      <c r="O2011" s="37"/>
      <c r="P2011" s="37"/>
      <c r="Q2011" s="37"/>
      <c r="R2011" s="37"/>
      <c r="S2011" s="37"/>
    </row>
    <row r="2012" spans="1:19">
      <c r="B2012" s="6">
        <v>2008</v>
      </c>
      <c r="C2012" s="36"/>
      <c r="D2012" s="36"/>
      <c r="E2012" s="37">
        <v>9568427.8500000015</v>
      </c>
      <c r="F2012" s="37"/>
      <c r="G2012" s="37"/>
      <c r="H2012" s="37"/>
      <c r="I2012" s="37"/>
      <c r="J2012" s="37"/>
      <c r="K2012" s="37"/>
      <c r="L2012" s="37"/>
      <c r="M2012" s="37"/>
      <c r="N2012" s="37"/>
      <c r="O2012" s="37"/>
      <c r="P2012" s="37"/>
      <c r="Q2012" s="37"/>
      <c r="R2012" s="37"/>
      <c r="S2012" s="37"/>
    </row>
    <row r="2013" spans="1:19">
      <c r="B2013" s="6">
        <v>2007</v>
      </c>
      <c r="C2013" s="36"/>
      <c r="D2013" s="37">
        <v>9092207.4000000004</v>
      </c>
      <c r="E2013" s="37"/>
      <c r="F2013" s="37"/>
      <c r="G2013" s="37"/>
      <c r="H2013" s="37"/>
      <c r="I2013" s="37"/>
      <c r="J2013" s="37"/>
      <c r="K2013" s="37"/>
      <c r="L2013" s="37"/>
      <c r="M2013" s="37"/>
      <c r="N2013" s="37"/>
      <c r="O2013" s="37"/>
      <c r="P2013" s="37"/>
      <c r="Q2013" s="37"/>
      <c r="R2013" s="37"/>
      <c r="S2013" s="37"/>
    </row>
    <row r="2014" spans="1:19">
      <c r="B2014" s="6">
        <v>2006</v>
      </c>
      <c r="C2014" s="37">
        <v>8811406.8000000007</v>
      </c>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8811406.8000000007</v>
      </c>
      <c r="D2091" s="8">
        <f>SUM(D2013:D2090)</f>
        <v>9092207.4000000004</v>
      </c>
      <c r="E2091" s="8">
        <f>SUM(E2012:E2090)</f>
        <v>9568427.8500000015</v>
      </c>
      <c r="F2091" s="8">
        <f>SUM(F2011:F2090)</f>
        <v>9936081.8499999996</v>
      </c>
      <c r="G2091" s="8">
        <f>SUM(G2010:G2090)</f>
        <v>10179748.15</v>
      </c>
      <c r="H2091" s="8">
        <f>SUM(H2004:H2090)</f>
        <v>11148028.01</v>
      </c>
      <c r="I2091" s="8">
        <f>SUM(I2004:I2090)</f>
        <v>11383737.34</v>
      </c>
      <c r="J2091" s="8">
        <f t="shared" ref="J2091" si="39">SUM(J2004:J2090)</f>
        <v>11688938.919999998</v>
      </c>
      <c r="K2091" s="8">
        <f>SUM(K2004:K2090)</f>
        <v>12171482.419999998</v>
      </c>
      <c r="L2091" s="8">
        <f t="shared" ref="L2091" si="40">SUM(L2004:L2090)</f>
        <v>12475532.210000001</v>
      </c>
      <c r="M2091" s="8">
        <f>SUM(M2004:M2090)</f>
        <v>12939602.17</v>
      </c>
      <c r="N2091" s="11">
        <f>SUM(N1999:N2090)</f>
        <v>13337619.999999998</v>
      </c>
      <c r="O2091" s="11">
        <f>SUM(O1999:O2090)</f>
        <v>13799231.679999998</v>
      </c>
      <c r="P2091" s="11">
        <f>SUM(P1999:P2090)</f>
        <v>14307847.399999999</v>
      </c>
      <c r="Q2091" s="11">
        <f>SUM(Q1999:Q2090)</f>
        <v>14733237.629999999</v>
      </c>
      <c r="R2091" s="11">
        <f>SUM(R1998:R2090)</f>
        <v>15098068.319999998</v>
      </c>
      <c r="S2091" s="11">
        <f>SUM(S1998:S2090)</f>
        <v>15493466.73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611748.47</v>
      </c>
    </row>
    <row r="2094" spans="1:19">
      <c r="A2094" s="38"/>
      <c r="B2094" s="6">
        <v>2021</v>
      </c>
      <c r="C2094" s="36"/>
      <c r="D2094" s="36"/>
      <c r="E2094" s="36"/>
      <c r="F2094" s="36"/>
      <c r="G2094" s="36"/>
      <c r="H2094" s="36"/>
      <c r="I2094" s="36"/>
      <c r="J2094" s="36"/>
      <c r="K2094" s="36"/>
      <c r="L2094" s="36"/>
      <c r="M2094" s="36"/>
      <c r="N2094" s="36"/>
      <c r="O2094" s="36"/>
      <c r="P2094" s="36"/>
      <c r="Q2094" s="36"/>
      <c r="R2094" s="37">
        <v>611748.47000000009</v>
      </c>
      <c r="S2094" s="37"/>
    </row>
    <row r="2095" spans="1:19">
      <c r="B2095" s="6">
        <v>2020</v>
      </c>
      <c r="C2095" s="36"/>
      <c r="D2095" s="36"/>
      <c r="E2095" s="36"/>
      <c r="F2095" s="36"/>
      <c r="G2095" s="36"/>
      <c r="H2095" s="36"/>
      <c r="I2095" s="36"/>
      <c r="J2095" s="36"/>
      <c r="K2095" s="36"/>
      <c r="L2095" s="36"/>
      <c r="M2095" s="36"/>
      <c r="N2095" s="36"/>
      <c r="O2095" s="36"/>
      <c r="P2095" s="36"/>
      <c r="Q2095" s="37">
        <v>611873.31000000006</v>
      </c>
      <c r="R2095" s="37"/>
      <c r="S2095" s="37"/>
    </row>
    <row r="2096" spans="1:19">
      <c r="A2096" s="40"/>
      <c r="B2096" s="6">
        <v>2019</v>
      </c>
      <c r="C2096" s="36"/>
      <c r="D2096" s="36"/>
      <c r="E2096" s="36"/>
      <c r="F2096" s="36"/>
      <c r="G2096" s="36"/>
      <c r="H2096" s="36"/>
      <c r="I2096" s="36"/>
      <c r="J2096" s="36"/>
      <c r="K2096" s="36"/>
      <c r="L2096" s="36"/>
      <c r="M2096" s="36"/>
      <c r="N2096" s="36"/>
      <c r="O2096" s="36"/>
      <c r="P2096" s="37">
        <v>612157.22000000009</v>
      </c>
      <c r="Q2096" s="37"/>
      <c r="R2096" s="37"/>
      <c r="S2096" s="37"/>
    </row>
    <row r="2097" spans="1:19">
      <c r="A2097" s="40"/>
      <c r="B2097" s="6">
        <v>2018</v>
      </c>
      <c r="C2097" s="36"/>
      <c r="D2097" s="36"/>
      <c r="E2097" s="36"/>
      <c r="F2097" s="36"/>
      <c r="G2097" s="36"/>
      <c r="H2097" s="36"/>
      <c r="I2097" s="36"/>
      <c r="J2097" s="36"/>
      <c r="K2097" s="36"/>
      <c r="L2097" s="36"/>
      <c r="M2097" s="36"/>
      <c r="N2097" s="36"/>
      <c r="O2097" s="37">
        <v>613556.21000000008</v>
      </c>
      <c r="P2097" s="37"/>
      <c r="Q2097" s="37"/>
      <c r="R2097" s="37"/>
      <c r="S2097" s="37"/>
    </row>
    <row r="2098" spans="1:19">
      <c r="A2098" s="40"/>
      <c r="B2098" s="6">
        <v>2017</v>
      </c>
      <c r="C2098" s="36"/>
      <c r="D2098" s="36"/>
      <c r="E2098" s="36"/>
      <c r="F2098" s="36"/>
      <c r="G2098" s="36"/>
      <c r="H2098" s="36"/>
      <c r="I2098" s="36"/>
      <c r="J2098" s="36"/>
      <c r="K2098" s="36"/>
      <c r="L2098" s="36"/>
      <c r="M2098" s="36"/>
      <c r="N2098" s="37">
        <v>618036.18000000005</v>
      </c>
      <c r="O2098" s="37"/>
      <c r="P2098" s="37"/>
      <c r="Q2098" s="37"/>
      <c r="R2098" s="37"/>
      <c r="S2098" s="37"/>
    </row>
    <row r="2099" spans="1:19">
      <c r="B2099" s="6">
        <v>2016</v>
      </c>
      <c r="C2099" s="36"/>
      <c r="D2099" s="36"/>
      <c r="E2099" s="36"/>
      <c r="F2099" s="36"/>
      <c r="G2099" s="36"/>
      <c r="H2099" s="36"/>
      <c r="I2099" s="36"/>
      <c r="J2099" s="36"/>
      <c r="K2099" s="36"/>
      <c r="L2099" s="36"/>
      <c r="M2099" s="37">
        <v>615776.4800000001</v>
      </c>
      <c r="N2099" s="37"/>
      <c r="O2099" s="37"/>
      <c r="P2099" s="37"/>
      <c r="Q2099" s="37"/>
      <c r="R2099" s="37"/>
      <c r="S2099" s="37"/>
    </row>
    <row r="2100" spans="1:19">
      <c r="B2100" s="6">
        <v>2015</v>
      </c>
      <c r="C2100" s="36"/>
      <c r="D2100" s="36"/>
      <c r="E2100" s="36"/>
      <c r="F2100" s="36"/>
      <c r="G2100" s="36"/>
      <c r="H2100" s="36"/>
      <c r="I2100" s="36"/>
      <c r="J2100" s="36"/>
      <c r="K2100" s="36"/>
      <c r="L2100" s="37">
        <v>614194.75000000012</v>
      </c>
      <c r="M2100" s="37"/>
      <c r="N2100" s="37"/>
      <c r="O2100" s="37"/>
      <c r="P2100" s="37"/>
      <c r="Q2100" s="37"/>
      <c r="R2100" s="37"/>
      <c r="S2100" s="37"/>
    </row>
    <row r="2101" spans="1:19">
      <c r="B2101" s="6">
        <v>2014</v>
      </c>
      <c r="C2101" s="36"/>
      <c r="D2101" s="36"/>
      <c r="E2101" s="36"/>
      <c r="F2101" s="36"/>
      <c r="G2101" s="36"/>
      <c r="H2101" s="36"/>
      <c r="I2101" s="36"/>
      <c r="J2101" s="36"/>
      <c r="K2101" s="37">
        <v>620024.20000000007</v>
      </c>
      <c r="L2101" s="37"/>
      <c r="M2101" s="37"/>
      <c r="N2101" s="37"/>
      <c r="O2101" s="37"/>
      <c r="P2101" s="37"/>
      <c r="Q2101" s="37"/>
      <c r="R2101" s="37"/>
      <c r="S2101" s="37"/>
    </row>
    <row r="2102" spans="1:19">
      <c r="B2102" s="6">
        <v>2013</v>
      </c>
      <c r="C2102" s="36"/>
      <c r="D2102" s="36"/>
      <c r="E2102" s="36"/>
      <c r="F2102" s="36"/>
      <c r="G2102" s="36"/>
      <c r="H2102" s="36"/>
      <c r="I2102" s="36"/>
      <c r="J2102" s="37">
        <v>622882.95000000007</v>
      </c>
      <c r="K2102" s="37"/>
      <c r="L2102" s="37"/>
      <c r="M2102" s="37"/>
      <c r="N2102" s="37"/>
      <c r="O2102" s="37"/>
      <c r="P2102" s="37"/>
      <c r="Q2102" s="37"/>
      <c r="R2102" s="37"/>
      <c r="S2102" s="37"/>
    </row>
    <row r="2103" spans="1:19">
      <c r="B2103" s="6">
        <v>2012</v>
      </c>
      <c r="C2103" s="36"/>
      <c r="D2103" s="36"/>
      <c r="E2103" s="36"/>
      <c r="F2103" s="36"/>
      <c r="G2103" s="36"/>
      <c r="H2103" s="36"/>
      <c r="I2103" s="37">
        <v>624607.56000000006</v>
      </c>
      <c r="J2103" s="37"/>
      <c r="K2103" s="37"/>
      <c r="L2103" s="37"/>
      <c r="M2103" s="37"/>
      <c r="N2103" s="37"/>
      <c r="O2103" s="37"/>
      <c r="P2103" s="37"/>
      <c r="Q2103" s="37"/>
      <c r="R2103" s="37"/>
      <c r="S2103" s="37"/>
    </row>
    <row r="2104" spans="1:19">
      <c r="B2104" s="6">
        <v>2011</v>
      </c>
      <c r="C2104" s="36"/>
      <c r="D2104" s="36"/>
      <c r="E2104" s="36"/>
      <c r="F2104" s="36"/>
      <c r="G2104" s="36"/>
      <c r="H2104" s="37">
        <v>629746.46000000008</v>
      </c>
      <c r="I2104" s="37"/>
      <c r="J2104" s="37"/>
      <c r="K2104" s="37"/>
      <c r="L2104" s="37"/>
      <c r="M2104" s="37"/>
      <c r="N2104" s="37"/>
      <c r="O2104" s="37"/>
      <c r="P2104" s="37"/>
      <c r="Q2104" s="37"/>
      <c r="R2104" s="37"/>
      <c r="S2104" s="37"/>
    </row>
    <row r="2105" spans="1:19">
      <c r="B2105" s="6">
        <v>2010</v>
      </c>
      <c r="C2105" s="36"/>
      <c r="D2105" s="36"/>
      <c r="E2105" s="36"/>
      <c r="F2105" s="36"/>
      <c r="G2105" s="37">
        <v>619292.13</v>
      </c>
      <c r="H2105" s="37"/>
      <c r="I2105" s="37"/>
      <c r="J2105" s="37"/>
      <c r="K2105" s="37"/>
      <c r="L2105" s="37"/>
      <c r="M2105" s="37"/>
      <c r="N2105" s="37"/>
      <c r="O2105" s="37"/>
      <c r="P2105" s="37"/>
      <c r="Q2105" s="37"/>
      <c r="R2105" s="37"/>
      <c r="S2105" s="37"/>
    </row>
    <row r="2106" spans="1:19">
      <c r="B2106" s="6">
        <v>2009</v>
      </c>
      <c r="C2106" s="36"/>
      <c r="D2106" s="36"/>
      <c r="E2106" s="36"/>
      <c r="F2106" s="37">
        <v>622956.96</v>
      </c>
      <c r="G2106" s="37"/>
      <c r="H2106" s="37"/>
      <c r="I2106" s="37"/>
      <c r="J2106" s="37"/>
      <c r="K2106" s="37"/>
      <c r="L2106" s="37"/>
      <c r="M2106" s="37"/>
      <c r="N2106" s="37"/>
      <c r="O2106" s="37"/>
      <c r="P2106" s="37"/>
      <c r="Q2106" s="37"/>
      <c r="R2106" s="37"/>
      <c r="S2106" s="37"/>
    </row>
    <row r="2107" spans="1:19">
      <c r="B2107" s="6">
        <v>2008</v>
      </c>
      <c r="C2107" s="36"/>
      <c r="D2107" s="36"/>
      <c r="E2107" s="37">
        <v>621733.23</v>
      </c>
      <c r="F2107" s="37"/>
      <c r="G2107" s="37"/>
      <c r="H2107" s="37"/>
      <c r="I2107" s="37"/>
      <c r="J2107" s="37"/>
      <c r="K2107" s="37"/>
      <c r="L2107" s="37"/>
      <c r="M2107" s="37"/>
      <c r="N2107" s="37"/>
      <c r="O2107" s="37"/>
      <c r="P2107" s="37"/>
      <c r="Q2107" s="37"/>
      <c r="R2107" s="37"/>
      <c r="S2107" s="37"/>
    </row>
    <row r="2108" spans="1:19">
      <c r="B2108" s="6">
        <v>2007</v>
      </c>
      <c r="C2108" s="36"/>
      <c r="D2108" s="37">
        <v>619208.85</v>
      </c>
      <c r="E2108" s="37"/>
      <c r="F2108" s="37"/>
      <c r="G2108" s="37"/>
      <c r="H2108" s="37"/>
      <c r="I2108" s="37"/>
      <c r="J2108" s="37"/>
      <c r="K2108" s="37"/>
      <c r="L2108" s="37"/>
      <c r="M2108" s="37"/>
      <c r="N2108" s="37"/>
      <c r="O2108" s="37"/>
      <c r="P2108" s="37"/>
      <c r="Q2108" s="37"/>
      <c r="R2108" s="37"/>
      <c r="S2108" s="37"/>
    </row>
    <row r="2109" spans="1:19">
      <c r="B2109" s="6">
        <v>2006</v>
      </c>
      <c r="C2109" s="37">
        <v>617786.43999999994</v>
      </c>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617786.43999999994</v>
      </c>
      <c r="D2186" s="8">
        <f>SUM(D2108:D2185)</f>
        <v>619208.85</v>
      </c>
      <c r="E2186" s="8">
        <f>SUM(E2107:E2185)</f>
        <v>621733.23</v>
      </c>
      <c r="F2186" s="8">
        <f>SUM(F2106:F2185)</f>
        <v>622956.96</v>
      </c>
      <c r="G2186" s="8">
        <f>SUM(G2105:G2185)</f>
        <v>619292.13</v>
      </c>
      <c r="H2186" s="8">
        <f>SUM(H2099:H2185)</f>
        <v>629746.46000000008</v>
      </c>
      <c r="I2186" s="8">
        <f>SUM(I2099:I2185)</f>
        <v>624607.56000000006</v>
      </c>
      <c r="J2186" s="8">
        <f t="shared" ref="J2186" si="41">SUM(J2099:J2185)</f>
        <v>622882.95000000007</v>
      </c>
      <c r="K2186" s="8">
        <f>SUM(K2099:K2185)</f>
        <v>620024.20000000007</v>
      </c>
      <c r="L2186" s="8">
        <f t="shared" ref="L2186" si="42">SUM(L2099:L2185)</f>
        <v>614194.75000000012</v>
      </c>
      <c r="M2186" s="8">
        <f>SUM(M2099:M2185)</f>
        <v>615776.4800000001</v>
      </c>
      <c r="N2186" s="11">
        <f>SUM(N2094:N2185)</f>
        <v>618036.18000000005</v>
      </c>
      <c r="O2186" s="11">
        <f>SUM(O2094:O2185)</f>
        <v>613556.21000000008</v>
      </c>
      <c r="P2186" s="11">
        <f>SUM(P2094:P2185)</f>
        <v>612157.22000000009</v>
      </c>
      <c r="Q2186" s="11">
        <f>SUM(Q2094:Q2185)</f>
        <v>611873.31000000006</v>
      </c>
      <c r="R2186" s="11">
        <f>SUM(R2093:R2185)</f>
        <v>611748.47000000009</v>
      </c>
      <c r="S2186" s="11">
        <f>SUM(S2093:S2185)</f>
        <v>611748.47</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420968.22</v>
      </c>
    </row>
    <row r="2474" spans="1:19">
      <c r="A2474" s="38"/>
      <c r="B2474" s="6">
        <v>2021</v>
      </c>
      <c r="C2474" s="36"/>
      <c r="D2474" s="36"/>
      <c r="E2474" s="36"/>
      <c r="F2474" s="36"/>
      <c r="G2474" s="36"/>
      <c r="H2474" s="36"/>
      <c r="I2474" s="36"/>
      <c r="J2474" s="36"/>
      <c r="K2474" s="36"/>
      <c r="L2474" s="36"/>
      <c r="M2474" s="36"/>
      <c r="N2474" s="36"/>
      <c r="O2474" s="36"/>
      <c r="P2474" s="36"/>
      <c r="Q2474" s="36"/>
      <c r="R2474" s="37">
        <v>345741.81</v>
      </c>
      <c r="S2474" s="37"/>
    </row>
    <row r="2475" spans="1:19">
      <c r="B2475" s="6">
        <v>2020</v>
      </c>
      <c r="C2475" s="36"/>
      <c r="D2475" s="36"/>
      <c r="E2475" s="36"/>
      <c r="F2475" s="36"/>
      <c r="G2475" s="36"/>
      <c r="H2475" s="36"/>
      <c r="I2475" s="36"/>
      <c r="J2475" s="36"/>
      <c r="K2475" s="36"/>
      <c r="L2475" s="36"/>
      <c r="M2475" s="36"/>
      <c r="N2475" s="36"/>
      <c r="O2475" s="36"/>
      <c r="P2475" s="36"/>
      <c r="Q2475" s="37">
        <v>272540.43</v>
      </c>
      <c r="R2475" s="37"/>
      <c r="S2475" s="37"/>
    </row>
    <row r="2476" spans="1:19">
      <c r="A2476" s="40"/>
      <c r="B2476" s="6">
        <v>2019</v>
      </c>
      <c r="C2476" s="36"/>
      <c r="D2476" s="36"/>
      <c r="E2476" s="36"/>
      <c r="F2476" s="36"/>
      <c r="G2476" s="36"/>
      <c r="H2476" s="36"/>
      <c r="I2476" s="36"/>
      <c r="J2476" s="36"/>
      <c r="K2476" s="36"/>
      <c r="L2476" s="36"/>
      <c r="M2476" s="36"/>
      <c r="N2476" s="36"/>
      <c r="O2476" s="36"/>
      <c r="P2476" s="37">
        <v>244747.43</v>
      </c>
      <c r="Q2476" s="37"/>
      <c r="R2476" s="37"/>
      <c r="S2476" s="37"/>
    </row>
    <row r="2477" spans="1:19">
      <c r="A2477" s="40"/>
      <c r="B2477" s="6">
        <v>2018</v>
      </c>
      <c r="C2477" s="36"/>
      <c r="D2477" s="36"/>
      <c r="E2477" s="36"/>
      <c r="F2477" s="36"/>
      <c r="G2477" s="36"/>
      <c r="H2477" s="36"/>
      <c r="I2477" s="36"/>
      <c r="J2477" s="36"/>
      <c r="K2477" s="36"/>
      <c r="L2477" s="36"/>
      <c r="M2477" s="36"/>
      <c r="N2477" s="36"/>
      <c r="O2477" s="37">
        <v>215402.86</v>
      </c>
      <c r="P2477" s="37"/>
      <c r="Q2477" s="37"/>
      <c r="R2477" s="37"/>
      <c r="S2477" s="37"/>
    </row>
    <row r="2478" spans="1:19">
      <c r="A2478" s="40"/>
      <c r="B2478" s="6">
        <v>2017</v>
      </c>
      <c r="C2478" s="36"/>
      <c r="D2478" s="36"/>
      <c r="E2478" s="36"/>
      <c r="F2478" s="36"/>
      <c r="G2478" s="36"/>
      <c r="H2478" s="36"/>
      <c r="I2478" s="36"/>
      <c r="J2478" s="36"/>
      <c r="K2478" s="36"/>
      <c r="L2478" s="36"/>
      <c r="M2478" s="36"/>
      <c r="N2478" s="37">
        <v>190650.52</v>
      </c>
      <c r="O2478" s="37"/>
      <c r="P2478" s="37"/>
      <c r="Q2478" s="37"/>
      <c r="R2478" s="37"/>
      <c r="S2478" s="37"/>
    </row>
    <row r="2479" spans="1:19">
      <c r="B2479" s="6">
        <v>2016</v>
      </c>
      <c r="C2479" s="36"/>
      <c r="D2479" s="36"/>
      <c r="E2479" s="36"/>
      <c r="F2479" s="36"/>
      <c r="G2479" s="36"/>
      <c r="H2479" s="36"/>
      <c r="I2479" s="36"/>
      <c r="J2479" s="36"/>
      <c r="K2479" s="36"/>
      <c r="L2479" s="36"/>
      <c r="M2479" s="37">
        <v>174411.28</v>
      </c>
      <c r="N2479" s="37"/>
      <c r="O2479" s="37"/>
      <c r="P2479" s="37"/>
      <c r="Q2479" s="37"/>
      <c r="R2479" s="37"/>
      <c r="S2479" s="37"/>
    </row>
    <row r="2480" spans="1:19">
      <c r="B2480" s="6">
        <v>2015</v>
      </c>
      <c r="C2480" s="36"/>
      <c r="D2480" s="36"/>
      <c r="E2480" s="36"/>
      <c r="F2480" s="36"/>
      <c r="G2480" s="36"/>
      <c r="H2480" s="36"/>
      <c r="I2480" s="36"/>
      <c r="J2480" s="36"/>
      <c r="K2480" s="36"/>
      <c r="L2480" s="37">
        <v>136974.04</v>
      </c>
      <c r="M2480" s="37"/>
      <c r="N2480" s="37"/>
      <c r="O2480" s="37"/>
      <c r="P2480" s="37"/>
      <c r="Q2480" s="37"/>
      <c r="R2480" s="37"/>
      <c r="S2480" s="37"/>
    </row>
    <row r="2481" spans="2:19">
      <c r="B2481" s="6">
        <v>2014</v>
      </c>
      <c r="C2481" s="36"/>
      <c r="D2481" s="36"/>
      <c r="E2481" s="36"/>
      <c r="F2481" s="36"/>
      <c r="G2481" s="36"/>
      <c r="H2481" s="36"/>
      <c r="I2481" s="36"/>
      <c r="J2481" s="36"/>
      <c r="K2481" s="37">
        <v>129259.14</v>
      </c>
      <c r="L2481" s="37"/>
      <c r="M2481" s="37"/>
      <c r="N2481" s="37"/>
      <c r="O2481" s="37"/>
      <c r="P2481" s="37"/>
      <c r="Q2481" s="37"/>
      <c r="R2481" s="37"/>
      <c r="S2481" s="37"/>
    </row>
    <row r="2482" spans="2:19">
      <c r="B2482" s="6">
        <v>2013</v>
      </c>
      <c r="C2482" s="36"/>
      <c r="D2482" s="36"/>
      <c r="E2482" s="36"/>
      <c r="F2482" s="36"/>
      <c r="G2482" s="36"/>
      <c r="H2482" s="36"/>
      <c r="I2482" s="36"/>
      <c r="J2482" s="37">
        <v>129259.14</v>
      </c>
      <c r="K2482" s="37"/>
      <c r="L2482" s="37"/>
      <c r="M2482" s="37"/>
      <c r="N2482" s="37"/>
      <c r="O2482" s="37"/>
      <c r="P2482" s="37"/>
      <c r="Q2482" s="37"/>
      <c r="R2482" s="37"/>
      <c r="S2482" s="37"/>
    </row>
    <row r="2483" spans="2:19">
      <c r="B2483" s="6">
        <v>2012</v>
      </c>
      <c r="C2483" s="36"/>
      <c r="D2483" s="36"/>
      <c r="E2483" s="36"/>
      <c r="F2483" s="36"/>
      <c r="G2483" s="36"/>
      <c r="H2483" s="36"/>
      <c r="I2483" s="37">
        <v>129259.14</v>
      </c>
      <c r="J2483" s="37"/>
      <c r="K2483" s="37"/>
      <c r="L2483" s="37"/>
      <c r="M2483" s="37"/>
      <c r="N2483" s="37"/>
      <c r="O2483" s="37"/>
      <c r="P2483" s="37"/>
      <c r="Q2483" s="37"/>
      <c r="R2483" s="37"/>
      <c r="S2483" s="37"/>
    </row>
    <row r="2484" spans="2:19">
      <c r="B2484" s="6">
        <v>2011</v>
      </c>
      <c r="C2484" s="36"/>
      <c r="D2484" s="36"/>
      <c r="E2484" s="36"/>
      <c r="F2484" s="36"/>
      <c r="G2484" s="36"/>
      <c r="H2484" s="37">
        <v>129259.14</v>
      </c>
      <c r="I2484" s="37"/>
      <c r="J2484" s="37"/>
      <c r="K2484" s="37"/>
      <c r="L2484" s="37"/>
      <c r="M2484" s="37"/>
      <c r="N2484" s="37"/>
      <c r="O2484" s="37"/>
      <c r="P2484" s="37"/>
      <c r="Q2484" s="37"/>
      <c r="R2484" s="37"/>
      <c r="S2484" s="37"/>
    </row>
    <row r="2485" spans="2:19">
      <c r="B2485" s="6">
        <v>2010</v>
      </c>
      <c r="C2485" s="36"/>
      <c r="D2485" s="36"/>
      <c r="E2485" s="36"/>
      <c r="F2485" s="36"/>
      <c r="G2485" s="37">
        <v>129259.14</v>
      </c>
      <c r="H2485" s="37"/>
      <c r="I2485" s="37"/>
      <c r="J2485" s="37"/>
      <c r="K2485" s="37"/>
      <c r="L2485" s="37"/>
      <c r="M2485" s="37"/>
      <c r="N2485" s="37"/>
      <c r="O2485" s="37"/>
      <c r="P2485" s="37"/>
      <c r="Q2485" s="37"/>
      <c r="R2485" s="37"/>
      <c r="S2485" s="37"/>
    </row>
    <row r="2486" spans="2:19">
      <c r="B2486" s="6">
        <v>2009</v>
      </c>
      <c r="C2486" s="36"/>
      <c r="D2486" s="36"/>
      <c r="E2486" s="36"/>
      <c r="F2486" s="37">
        <v>137888.21</v>
      </c>
      <c r="G2486" s="37"/>
      <c r="H2486" s="37"/>
      <c r="I2486" s="37"/>
      <c r="J2486" s="37"/>
      <c r="K2486" s="37"/>
      <c r="L2486" s="37"/>
      <c r="M2486" s="37"/>
      <c r="N2486" s="37"/>
      <c r="O2486" s="37"/>
      <c r="P2486" s="37"/>
      <c r="Q2486" s="37"/>
      <c r="R2486" s="37"/>
      <c r="S2486" s="37"/>
    </row>
    <row r="2487" spans="2:19">
      <c r="B2487" s="6">
        <v>2008</v>
      </c>
      <c r="C2487" s="36"/>
      <c r="D2487" s="36"/>
      <c r="E2487" s="37">
        <v>137888.21</v>
      </c>
      <c r="F2487" s="37"/>
      <c r="G2487" s="37"/>
      <c r="H2487" s="37"/>
      <c r="I2487" s="37"/>
      <c r="J2487" s="37"/>
      <c r="K2487" s="37"/>
      <c r="L2487" s="37"/>
      <c r="M2487" s="37"/>
      <c r="N2487" s="37"/>
      <c r="O2487" s="37"/>
      <c r="P2487" s="37"/>
      <c r="Q2487" s="37"/>
      <c r="R2487" s="37"/>
      <c r="S2487" s="37"/>
    </row>
    <row r="2488" spans="2:19">
      <c r="B2488" s="6">
        <v>2007</v>
      </c>
      <c r="C2488" s="36"/>
      <c r="D2488" s="37">
        <v>137888.72</v>
      </c>
      <c r="E2488" s="37"/>
      <c r="F2488" s="37"/>
      <c r="G2488" s="37"/>
      <c r="H2488" s="37"/>
      <c r="I2488" s="37"/>
      <c r="J2488" s="37"/>
      <c r="K2488" s="37"/>
      <c r="L2488" s="37"/>
      <c r="M2488" s="37"/>
      <c r="N2488" s="37"/>
      <c r="O2488" s="37"/>
      <c r="P2488" s="37"/>
      <c r="Q2488" s="37"/>
      <c r="R2488" s="37"/>
      <c r="S2488" s="37"/>
    </row>
    <row r="2489" spans="2:19">
      <c r="B2489" s="6">
        <v>2006</v>
      </c>
      <c r="C2489" s="37">
        <v>145439.47999999998</v>
      </c>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145439.47999999998</v>
      </c>
      <c r="D2566" s="8">
        <f>SUM(D2488:D2565)</f>
        <v>137888.72</v>
      </c>
      <c r="E2566" s="8">
        <f>SUM(E2487:E2565)</f>
        <v>137888.21</v>
      </c>
      <c r="F2566" s="8">
        <f>SUM(F2486:F2565)</f>
        <v>137888.21</v>
      </c>
      <c r="G2566" s="8">
        <f>SUM(G2485:G2565)</f>
        <v>129259.14</v>
      </c>
      <c r="H2566" s="8">
        <f>SUM(H2479:H2565)</f>
        <v>129259.14</v>
      </c>
      <c r="I2566" s="8">
        <f>SUM(I2479:I2565)</f>
        <v>129259.14</v>
      </c>
      <c r="J2566" s="8">
        <f t="shared" ref="J2566" si="49">SUM(J2479:J2565)</f>
        <v>129259.14</v>
      </c>
      <c r="K2566" s="8">
        <f>SUM(K2479:K2565)</f>
        <v>129259.14</v>
      </c>
      <c r="L2566" s="8">
        <f t="shared" ref="L2566" si="50">SUM(L2479:L2565)</f>
        <v>136974.04</v>
      </c>
      <c r="M2566" s="8">
        <f>SUM(M2479:M2565)</f>
        <v>174411.28</v>
      </c>
      <c r="N2566" s="11">
        <f>SUM(N2474:N2565)</f>
        <v>190650.52</v>
      </c>
      <c r="O2566" s="11">
        <f>SUM(O2474:O2565)</f>
        <v>215402.86</v>
      </c>
      <c r="P2566" s="11">
        <f>SUM(P2474:P2565)</f>
        <v>244747.43</v>
      </c>
      <c r="Q2566" s="11">
        <f>SUM(Q2474:Q2565)</f>
        <v>272540.43</v>
      </c>
      <c r="R2566" s="11">
        <f>SUM(R2473:R2565)</f>
        <v>345741.81</v>
      </c>
      <c r="S2566" s="11">
        <f>SUM(S2473:S2565)</f>
        <v>420968.22</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2844679.5</v>
      </c>
    </row>
    <row r="2759" spans="1:19">
      <c r="A2759" s="38"/>
      <c r="B2759" s="6">
        <v>2021</v>
      </c>
      <c r="C2759" s="36"/>
      <c r="D2759" s="36"/>
      <c r="E2759" s="36"/>
      <c r="F2759" s="36"/>
      <c r="G2759" s="36"/>
      <c r="H2759" s="36"/>
      <c r="I2759" s="36"/>
      <c r="J2759" s="36"/>
      <c r="K2759" s="36"/>
      <c r="L2759" s="36"/>
      <c r="M2759" s="36"/>
      <c r="N2759" s="36"/>
      <c r="O2759" s="36"/>
      <c r="P2759" s="36"/>
      <c r="Q2759" s="36"/>
      <c r="R2759" s="37">
        <v>2844679.5000000005</v>
      </c>
      <c r="S2759" s="37"/>
    </row>
    <row r="2760" spans="1:19">
      <c r="B2760" s="6">
        <v>2020</v>
      </c>
      <c r="C2760" s="36"/>
      <c r="D2760" s="36"/>
      <c r="E2760" s="36"/>
      <c r="F2760" s="36"/>
      <c r="G2760" s="36"/>
      <c r="H2760" s="36"/>
      <c r="I2760" s="36"/>
      <c r="J2760" s="36"/>
      <c r="K2760" s="36"/>
      <c r="L2760" s="36"/>
      <c r="M2760" s="36"/>
      <c r="N2760" s="36"/>
      <c r="O2760" s="36"/>
      <c r="P2760" s="36"/>
      <c r="Q2760" s="37">
        <v>2844679.5000000005</v>
      </c>
      <c r="R2760" s="37"/>
      <c r="S2760" s="37"/>
    </row>
    <row r="2761" spans="1:19">
      <c r="A2761" s="40"/>
      <c r="B2761" s="6">
        <v>2019</v>
      </c>
      <c r="C2761" s="36"/>
      <c r="D2761" s="36"/>
      <c r="E2761" s="36"/>
      <c r="F2761" s="36"/>
      <c r="G2761" s="36"/>
      <c r="H2761" s="36"/>
      <c r="I2761" s="36"/>
      <c r="J2761" s="36"/>
      <c r="K2761" s="36"/>
      <c r="L2761" s="36"/>
      <c r="M2761" s="36"/>
      <c r="N2761" s="36"/>
      <c r="O2761" s="36"/>
      <c r="P2761" s="37">
        <v>2839816.3000000003</v>
      </c>
      <c r="Q2761" s="37"/>
      <c r="R2761" s="37"/>
      <c r="S2761" s="37"/>
    </row>
    <row r="2762" spans="1:19">
      <c r="A2762" s="40"/>
      <c r="B2762" s="6">
        <v>2018</v>
      </c>
      <c r="C2762" s="36"/>
      <c r="D2762" s="36"/>
      <c r="E2762" s="36"/>
      <c r="F2762" s="36"/>
      <c r="G2762" s="36"/>
      <c r="H2762" s="36"/>
      <c r="I2762" s="36"/>
      <c r="J2762" s="36"/>
      <c r="K2762" s="36"/>
      <c r="L2762" s="36"/>
      <c r="M2762" s="36"/>
      <c r="N2762" s="36"/>
      <c r="O2762" s="37">
        <v>2828019.7500000005</v>
      </c>
      <c r="P2762" s="37"/>
      <c r="Q2762" s="37"/>
      <c r="R2762" s="37"/>
      <c r="S2762" s="37"/>
    </row>
    <row r="2763" spans="1:19">
      <c r="A2763" s="40"/>
      <c r="B2763" s="6">
        <v>2017</v>
      </c>
      <c r="C2763" s="36"/>
      <c r="D2763" s="36"/>
      <c r="E2763" s="36"/>
      <c r="F2763" s="36"/>
      <c r="G2763" s="36"/>
      <c r="H2763" s="36"/>
      <c r="I2763" s="36"/>
      <c r="J2763" s="36"/>
      <c r="K2763" s="36"/>
      <c r="L2763" s="36"/>
      <c r="M2763" s="36"/>
      <c r="N2763" s="37">
        <v>2835446.2600000002</v>
      </c>
      <c r="O2763" s="37"/>
      <c r="P2763" s="37"/>
      <c r="Q2763" s="37"/>
      <c r="R2763" s="37"/>
      <c r="S2763" s="37"/>
    </row>
    <row r="2764" spans="1:19">
      <c r="B2764" s="6">
        <v>2016</v>
      </c>
      <c r="C2764" s="36"/>
      <c r="D2764" s="36"/>
      <c r="E2764" s="36"/>
      <c r="F2764" s="36"/>
      <c r="G2764" s="36"/>
      <c r="H2764" s="36"/>
      <c r="I2764" s="36"/>
      <c r="J2764" s="36"/>
      <c r="K2764" s="36"/>
      <c r="L2764" s="36"/>
      <c r="M2764" s="37">
        <v>2863597.97</v>
      </c>
      <c r="N2764" s="37"/>
      <c r="O2764" s="37"/>
      <c r="P2764" s="37"/>
      <c r="Q2764" s="37"/>
      <c r="R2764" s="37"/>
      <c r="S2764" s="37"/>
    </row>
    <row r="2765" spans="1:19">
      <c r="B2765" s="6">
        <v>2015</v>
      </c>
      <c r="C2765" s="36"/>
      <c r="D2765" s="36"/>
      <c r="E2765" s="36"/>
      <c r="F2765" s="36"/>
      <c r="G2765" s="36"/>
      <c r="H2765" s="36"/>
      <c r="I2765" s="36"/>
      <c r="J2765" s="36"/>
      <c r="K2765" s="36"/>
      <c r="L2765" s="37">
        <v>2840460.2500000005</v>
      </c>
      <c r="M2765" s="37"/>
      <c r="N2765" s="37"/>
      <c r="O2765" s="37"/>
      <c r="P2765" s="37"/>
      <c r="Q2765" s="37"/>
      <c r="R2765" s="37"/>
      <c r="S2765" s="37"/>
    </row>
    <row r="2766" spans="1:19">
      <c r="B2766" s="6">
        <v>2014</v>
      </c>
      <c r="C2766" s="36"/>
      <c r="D2766" s="36"/>
      <c r="E2766" s="36"/>
      <c r="F2766" s="36"/>
      <c r="G2766" s="36"/>
      <c r="H2766" s="36"/>
      <c r="I2766" s="36"/>
      <c r="J2766" s="36"/>
      <c r="K2766" s="37">
        <v>2840460.2500000005</v>
      </c>
      <c r="L2766" s="37"/>
      <c r="M2766" s="37"/>
      <c r="N2766" s="37"/>
      <c r="O2766" s="37"/>
      <c r="P2766" s="37"/>
      <c r="Q2766" s="37"/>
      <c r="R2766" s="37"/>
      <c r="S2766" s="37"/>
    </row>
    <row r="2767" spans="1:19">
      <c r="B2767" s="6">
        <v>2013</v>
      </c>
      <c r="C2767" s="36"/>
      <c r="D2767" s="36"/>
      <c r="E2767" s="36"/>
      <c r="F2767" s="36"/>
      <c r="G2767" s="36"/>
      <c r="H2767" s="36"/>
      <c r="I2767" s="36"/>
      <c r="J2767" s="37">
        <v>2807026.4000000004</v>
      </c>
      <c r="K2767" s="37"/>
      <c r="L2767" s="37"/>
      <c r="M2767" s="37"/>
      <c r="N2767" s="37"/>
      <c r="O2767" s="37"/>
      <c r="P2767" s="37"/>
      <c r="Q2767" s="37"/>
      <c r="R2767" s="37"/>
      <c r="S2767" s="37"/>
    </row>
    <row r="2768" spans="1:19">
      <c r="B2768" s="6">
        <v>2012</v>
      </c>
      <c r="C2768" s="36"/>
      <c r="D2768" s="36"/>
      <c r="E2768" s="36"/>
      <c r="F2768" s="36"/>
      <c r="G2768" s="36"/>
      <c r="H2768" s="36"/>
      <c r="I2768" s="37">
        <v>2705430.71</v>
      </c>
      <c r="J2768" s="37"/>
      <c r="K2768" s="37"/>
      <c r="L2768" s="37"/>
      <c r="M2768" s="37"/>
      <c r="N2768" s="37"/>
      <c r="O2768" s="37"/>
      <c r="P2768" s="37"/>
      <c r="Q2768" s="37"/>
      <c r="R2768" s="37"/>
      <c r="S2768" s="37"/>
    </row>
    <row r="2769" spans="2:19">
      <c r="B2769" s="6">
        <v>2011</v>
      </c>
      <c r="C2769" s="36"/>
      <c r="D2769" s="36"/>
      <c r="E2769" s="36"/>
      <c r="F2769" s="36"/>
      <c r="G2769" s="36"/>
      <c r="H2769" s="37">
        <v>2705430.71</v>
      </c>
      <c r="I2769" s="37"/>
      <c r="J2769" s="37"/>
      <c r="K2769" s="37"/>
      <c r="L2769" s="37"/>
      <c r="M2769" s="37"/>
      <c r="N2769" s="37"/>
      <c r="O2769" s="37"/>
      <c r="P2769" s="37"/>
      <c r="Q2769" s="37"/>
      <c r="R2769" s="37"/>
      <c r="S2769" s="37"/>
    </row>
    <row r="2770" spans="2:19">
      <c r="B2770" s="6">
        <v>2010</v>
      </c>
      <c r="C2770" s="36"/>
      <c r="D2770" s="36"/>
      <c r="E2770" s="36"/>
      <c r="F2770" s="36"/>
      <c r="G2770" s="37">
        <v>2777403.0300000003</v>
      </c>
      <c r="H2770" s="37"/>
      <c r="I2770" s="37"/>
      <c r="J2770" s="37"/>
      <c r="K2770" s="37"/>
      <c r="L2770" s="37"/>
      <c r="M2770" s="37"/>
      <c r="N2770" s="37"/>
      <c r="O2770" s="37"/>
      <c r="P2770" s="37"/>
      <c r="Q2770" s="37"/>
      <c r="R2770" s="37"/>
      <c r="S2770" s="37"/>
    </row>
    <row r="2771" spans="2:19">
      <c r="B2771" s="6">
        <v>2009</v>
      </c>
      <c r="C2771" s="36"/>
      <c r="D2771" s="36"/>
      <c r="E2771" s="36"/>
      <c r="F2771" s="37">
        <v>2758646.5699999994</v>
      </c>
      <c r="G2771" s="37"/>
      <c r="H2771" s="37"/>
      <c r="I2771" s="37"/>
      <c r="J2771" s="37"/>
      <c r="K2771" s="37"/>
      <c r="L2771" s="37"/>
      <c r="M2771" s="37"/>
      <c r="N2771" s="37"/>
      <c r="O2771" s="37"/>
      <c r="P2771" s="37"/>
      <c r="Q2771" s="37"/>
      <c r="R2771" s="37"/>
      <c r="S2771" s="37"/>
    </row>
    <row r="2772" spans="2:19">
      <c r="B2772" s="6">
        <v>2008</v>
      </c>
      <c r="C2772" s="36"/>
      <c r="D2772" s="36"/>
      <c r="E2772" s="37">
        <v>2714263.56</v>
      </c>
      <c r="F2772" s="37"/>
      <c r="G2772" s="37"/>
      <c r="H2772" s="37"/>
      <c r="I2772" s="37"/>
      <c r="J2772" s="37"/>
      <c r="K2772" s="37"/>
      <c r="L2772" s="37"/>
      <c r="M2772" s="37"/>
      <c r="N2772" s="37"/>
      <c r="O2772" s="37"/>
      <c r="P2772" s="37"/>
      <c r="Q2772" s="37"/>
      <c r="R2772" s="37"/>
      <c r="S2772" s="37"/>
    </row>
    <row r="2773" spans="2:19">
      <c r="B2773" s="6">
        <v>2007</v>
      </c>
      <c r="C2773" s="36"/>
      <c r="D2773" s="37">
        <v>2714183.23</v>
      </c>
      <c r="E2773" s="37"/>
      <c r="F2773" s="37"/>
      <c r="G2773" s="37"/>
      <c r="H2773" s="37"/>
      <c r="I2773" s="37"/>
      <c r="J2773" s="37"/>
      <c r="K2773" s="37"/>
      <c r="L2773" s="37"/>
      <c r="M2773" s="37"/>
      <c r="N2773" s="37"/>
      <c r="O2773" s="37"/>
      <c r="P2773" s="37"/>
      <c r="Q2773" s="37"/>
      <c r="R2773" s="37"/>
      <c r="S2773" s="37"/>
    </row>
    <row r="2774" spans="2:19">
      <c r="B2774" s="6">
        <v>2006</v>
      </c>
      <c r="C2774" s="37">
        <v>2701523.7899999996</v>
      </c>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2701523.7899999996</v>
      </c>
      <c r="D2851" s="8">
        <f>SUM(D2773:D2850)</f>
        <v>2714183.23</v>
      </c>
      <c r="E2851" s="8">
        <f>SUM(E2772:E2850)</f>
        <v>2714263.56</v>
      </c>
      <c r="F2851" s="8">
        <f>SUM(F2771:F2850)</f>
        <v>2758646.5699999994</v>
      </c>
      <c r="G2851" s="8">
        <f>SUM(G2770:G2850)</f>
        <v>2777403.0300000003</v>
      </c>
      <c r="H2851" s="8">
        <f>SUM(H2764:H2850)</f>
        <v>2705430.71</v>
      </c>
      <c r="I2851" s="8">
        <f>SUM(I2764:I2850)</f>
        <v>2705430.71</v>
      </c>
      <c r="J2851" s="8">
        <f t="shared" ref="J2851" si="55">SUM(J2764:J2850)</f>
        <v>2807026.4000000004</v>
      </c>
      <c r="K2851" s="8">
        <f>SUM(K2764:K2850)</f>
        <v>2840460.2500000005</v>
      </c>
      <c r="L2851" s="8">
        <f t="shared" ref="L2851" si="56">SUM(L2764:L2850)</f>
        <v>2840460.2500000005</v>
      </c>
      <c r="M2851" s="8">
        <f>SUM(M2764:M2850)</f>
        <v>2863597.97</v>
      </c>
      <c r="N2851" s="11">
        <f>SUM(N2759:N2850)</f>
        <v>2835446.2600000002</v>
      </c>
      <c r="O2851" s="11">
        <f>SUM(O2759:O2850)</f>
        <v>2828019.7500000005</v>
      </c>
      <c r="P2851" s="11">
        <f>SUM(P2759:P2850)</f>
        <v>2839816.3000000003</v>
      </c>
      <c r="Q2851" s="11">
        <f>SUM(Q2759:Q2850)</f>
        <v>2844679.5000000005</v>
      </c>
      <c r="R2851" s="11">
        <f>SUM(R2758:R2850)</f>
        <v>2844679.5000000005</v>
      </c>
      <c r="S2851" s="11">
        <f>SUM(S2758:S2850)</f>
        <v>2844679.5</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857169.55</v>
      </c>
    </row>
    <row r="2854" spans="1:19">
      <c r="A2854" s="38"/>
      <c r="B2854" s="6">
        <v>2021</v>
      </c>
      <c r="C2854" s="36"/>
      <c r="D2854" s="36"/>
      <c r="E2854" s="36"/>
      <c r="F2854" s="36"/>
      <c r="G2854" s="36"/>
      <c r="H2854" s="36"/>
      <c r="I2854" s="36"/>
      <c r="J2854" s="36"/>
      <c r="K2854" s="36"/>
      <c r="L2854" s="36"/>
      <c r="M2854" s="36"/>
      <c r="N2854" s="36"/>
      <c r="O2854" s="36"/>
      <c r="P2854" s="36"/>
      <c r="Q2854" s="36"/>
      <c r="R2854" s="37">
        <v>808903.02999999991</v>
      </c>
      <c r="S2854" s="37"/>
    </row>
    <row r="2855" spans="1:19">
      <c r="B2855" s="6">
        <v>2020</v>
      </c>
      <c r="C2855" s="36"/>
      <c r="D2855" s="36"/>
      <c r="E2855" s="36"/>
      <c r="F2855" s="36"/>
      <c r="G2855" s="36"/>
      <c r="H2855" s="36"/>
      <c r="I2855" s="36"/>
      <c r="J2855" s="36"/>
      <c r="K2855" s="36"/>
      <c r="L2855" s="36"/>
      <c r="M2855" s="36"/>
      <c r="N2855" s="36"/>
      <c r="O2855" s="36"/>
      <c r="P2855" s="36"/>
      <c r="Q2855" s="37">
        <v>745549.55</v>
      </c>
      <c r="R2855" s="37"/>
      <c r="S2855" s="37"/>
    </row>
    <row r="2856" spans="1:19">
      <c r="A2856" s="40"/>
      <c r="B2856" s="6">
        <v>2019</v>
      </c>
      <c r="C2856" s="36"/>
      <c r="D2856" s="36"/>
      <c r="E2856" s="36"/>
      <c r="F2856" s="36"/>
      <c r="G2856" s="36"/>
      <c r="H2856" s="36"/>
      <c r="I2856" s="36"/>
      <c r="J2856" s="36"/>
      <c r="K2856" s="36"/>
      <c r="L2856" s="36"/>
      <c r="M2856" s="36"/>
      <c r="N2856" s="36"/>
      <c r="O2856" s="36"/>
      <c r="P2856" s="37">
        <v>699984.2</v>
      </c>
      <c r="Q2856" s="37"/>
      <c r="R2856" s="37"/>
      <c r="S2856" s="37"/>
    </row>
    <row r="2857" spans="1:19">
      <c r="A2857" s="40"/>
      <c r="B2857" s="6">
        <v>2018</v>
      </c>
      <c r="C2857" s="36"/>
      <c r="D2857" s="36"/>
      <c r="E2857" s="36"/>
      <c r="F2857" s="36"/>
      <c r="G2857" s="36"/>
      <c r="H2857" s="36"/>
      <c r="I2857" s="36"/>
      <c r="J2857" s="36"/>
      <c r="K2857" s="36"/>
      <c r="L2857" s="36"/>
      <c r="M2857" s="36"/>
      <c r="N2857" s="36"/>
      <c r="O2857" s="37">
        <v>697242.16</v>
      </c>
      <c r="P2857" s="37"/>
      <c r="Q2857" s="37"/>
      <c r="R2857" s="37"/>
      <c r="S2857" s="37"/>
    </row>
    <row r="2858" spans="1:19">
      <c r="A2858" s="40"/>
      <c r="B2858" s="6">
        <v>2017</v>
      </c>
      <c r="C2858" s="36"/>
      <c r="D2858" s="36"/>
      <c r="E2858" s="36"/>
      <c r="F2858" s="36"/>
      <c r="G2858" s="36"/>
      <c r="H2858" s="36"/>
      <c r="I2858" s="36"/>
      <c r="J2858" s="36"/>
      <c r="K2858" s="36"/>
      <c r="L2858" s="36"/>
      <c r="M2858" s="36"/>
      <c r="N2858" s="37">
        <v>619333.56000000006</v>
      </c>
      <c r="O2858" s="37"/>
      <c r="P2858" s="37"/>
      <c r="Q2858" s="37"/>
      <c r="R2858" s="37"/>
      <c r="S2858" s="37"/>
    </row>
    <row r="2859" spans="1:19">
      <c r="B2859" s="6">
        <v>2016</v>
      </c>
      <c r="C2859" s="36"/>
      <c r="D2859" s="36"/>
      <c r="E2859" s="36"/>
      <c r="F2859" s="36"/>
      <c r="G2859" s="36"/>
      <c r="H2859" s="36"/>
      <c r="I2859" s="36"/>
      <c r="J2859" s="36"/>
      <c r="K2859" s="36"/>
      <c r="L2859" s="36"/>
      <c r="M2859" s="37">
        <v>599587.9</v>
      </c>
      <c r="N2859" s="37"/>
      <c r="O2859" s="37"/>
      <c r="P2859" s="37"/>
      <c r="Q2859" s="37"/>
      <c r="R2859" s="37"/>
      <c r="S2859" s="37"/>
    </row>
    <row r="2860" spans="1:19">
      <c r="B2860" s="6">
        <v>2015</v>
      </c>
      <c r="C2860" s="36"/>
      <c r="D2860" s="36"/>
      <c r="E2860" s="36"/>
      <c r="F2860" s="36"/>
      <c r="G2860" s="36"/>
      <c r="H2860" s="36"/>
      <c r="I2860" s="36"/>
      <c r="J2860" s="36"/>
      <c r="K2860" s="36"/>
      <c r="L2860" s="37">
        <v>599587.9</v>
      </c>
      <c r="M2860" s="37"/>
      <c r="N2860" s="37"/>
      <c r="O2860" s="37"/>
      <c r="P2860" s="37"/>
      <c r="Q2860" s="37"/>
      <c r="R2860" s="37"/>
      <c r="S2860" s="37"/>
    </row>
    <row r="2861" spans="1:19">
      <c r="B2861" s="6">
        <v>2014</v>
      </c>
      <c r="C2861" s="36"/>
      <c r="D2861" s="36"/>
      <c r="E2861" s="36"/>
      <c r="F2861" s="36"/>
      <c r="G2861" s="36"/>
      <c r="H2861" s="36"/>
      <c r="I2861" s="36"/>
      <c r="J2861" s="36"/>
      <c r="K2861" s="37">
        <v>578273.44000000006</v>
      </c>
      <c r="L2861" s="37"/>
      <c r="M2861" s="37"/>
      <c r="N2861" s="37"/>
      <c r="O2861" s="37"/>
      <c r="P2861" s="37"/>
      <c r="Q2861" s="37"/>
      <c r="R2861" s="37"/>
      <c r="S2861" s="37"/>
    </row>
    <row r="2862" spans="1:19">
      <c r="B2862" s="6">
        <v>2013</v>
      </c>
      <c r="C2862" s="36"/>
      <c r="D2862" s="36"/>
      <c r="E2862" s="36"/>
      <c r="F2862" s="36"/>
      <c r="G2862" s="36"/>
      <c r="H2862" s="36"/>
      <c r="I2862" s="36"/>
      <c r="J2862" s="37">
        <v>559708.44000000006</v>
      </c>
      <c r="K2862" s="37"/>
      <c r="L2862" s="37"/>
      <c r="M2862" s="37"/>
      <c r="N2862" s="37"/>
      <c r="O2862" s="37"/>
      <c r="P2862" s="37"/>
      <c r="Q2862" s="37"/>
      <c r="R2862" s="37"/>
      <c r="S2862" s="37"/>
    </row>
    <row r="2863" spans="1:19">
      <c r="B2863" s="6">
        <v>2012</v>
      </c>
      <c r="C2863" s="36"/>
      <c r="D2863" s="36"/>
      <c r="E2863" s="36"/>
      <c r="F2863" s="36"/>
      <c r="G2863" s="36"/>
      <c r="H2863" s="36"/>
      <c r="I2863" s="37">
        <v>524420.09000000008</v>
      </c>
      <c r="J2863" s="37"/>
      <c r="K2863" s="37"/>
      <c r="L2863" s="37"/>
      <c r="M2863" s="37"/>
      <c r="N2863" s="37"/>
      <c r="O2863" s="37"/>
      <c r="P2863" s="37"/>
      <c r="Q2863" s="37"/>
      <c r="R2863" s="37"/>
      <c r="S2863" s="37"/>
    </row>
    <row r="2864" spans="1:19">
      <c r="B2864" s="6">
        <v>2011</v>
      </c>
      <c r="C2864" s="36"/>
      <c r="D2864" s="36"/>
      <c r="E2864" s="36"/>
      <c r="F2864" s="36"/>
      <c r="G2864" s="36"/>
      <c r="H2864" s="37">
        <v>479468.81000000006</v>
      </c>
      <c r="I2864" s="37"/>
      <c r="J2864" s="37"/>
      <c r="K2864" s="37"/>
      <c r="L2864" s="37"/>
      <c r="M2864" s="37"/>
      <c r="N2864" s="37"/>
      <c r="O2864" s="37"/>
      <c r="P2864" s="37"/>
      <c r="Q2864" s="37"/>
      <c r="R2864" s="37"/>
      <c r="S2864" s="37"/>
    </row>
    <row r="2865" spans="2:19">
      <c r="B2865" s="6">
        <v>2010</v>
      </c>
      <c r="C2865" s="36"/>
      <c r="D2865" s="36"/>
      <c r="E2865" s="36"/>
      <c r="F2865" s="36"/>
      <c r="G2865" s="37">
        <v>419093.33999999997</v>
      </c>
      <c r="H2865" s="37"/>
      <c r="I2865" s="37"/>
      <c r="J2865" s="37"/>
      <c r="K2865" s="37"/>
      <c r="L2865" s="37"/>
      <c r="M2865" s="37"/>
      <c r="N2865" s="37"/>
      <c r="O2865" s="37"/>
      <c r="P2865" s="37"/>
      <c r="Q2865" s="37"/>
      <c r="R2865" s="37"/>
      <c r="S2865" s="37"/>
    </row>
    <row r="2866" spans="2:19">
      <c r="B2866" s="6">
        <v>2009</v>
      </c>
      <c r="C2866" s="36"/>
      <c r="D2866" s="36"/>
      <c r="E2866" s="36"/>
      <c r="F2866" s="37">
        <v>398693.26</v>
      </c>
      <c r="G2866" s="37"/>
      <c r="H2866" s="37"/>
      <c r="I2866" s="37"/>
      <c r="J2866" s="37"/>
      <c r="K2866" s="37"/>
      <c r="L2866" s="37"/>
      <c r="M2866" s="37"/>
      <c r="N2866" s="37"/>
      <c r="O2866" s="37"/>
      <c r="P2866" s="37"/>
      <c r="Q2866" s="37"/>
      <c r="R2866" s="37"/>
      <c r="S2866" s="37"/>
    </row>
    <row r="2867" spans="2:19">
      <c r="B2867" s="6">
        <v>2008</v>
      </c>
      <c r="C2867" s="36"/>
      <c r="D2867" s="36"/>
      <c r="E2867" s="37">
        <v>273907.58</v>
      </c>
      <c r="F2867" s="37"/>
      <c r="G2867" s="37"/>
      <c r="H2867" s="37"/>
      <c r="I2867" s="37"/>
      <c r="J2867" s="37"/>
      <c r="K2867" s="37"/>
      <c r="L2867" s="37"/>
      <c r="M2867" s="37"/>
      <c r="N2867" s="37"/>
      <c r="O2867" s="37"/>
      <c r="P2867" s="37"/>
      <c r="Q2867" s="37"/>
      <c r="R2867" s="37"/>
      <c r="S2867" s="37"/>
    </row>
    <row r="2868" spans="2:19">
      <c r="B2868" s="6">
        <v>2007</v>
      </c>
      <c r="C2868" s="36"/>
      <c r="D2868" s="37">
        <v>258728.23</v>
      </c>
      <c r="E2868" s="37"/>
      <c r="F2868" s="37"/>
      <c r="G2868" s="37"/>
      <c r="H2868" s="37"/>
      <c r="I2868" s="37"/>
      <c r="J2868" s="37"/>
      <c r="K2868" s="37"/>
      <c r="L2868" s="37"/>
      <c r="M2868" s="37"/>
      <c r="N2868" s="37"/>
      <c r="O2868" s="37"/>
      <c r="P2868" s="37"/>
      <c r="Q2868" s="37"/>
      <c r="R2868" s="37"/>
      <c r="S2868" s="37"/>
    </row>
    <row r="2869" spans="2:19">
      <c r="B2869" s="6">
        <v>2006</v>
      </c>
      <c r="C2869" s="37">
        <v>135567.99</v>
      </c>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135567.99</v>
      </c>
      <c r="D2946" s="8">
        <f>SUM(D2868:D2945)</f>
        <v>258728.23</v>
      </c>
      <c r="E2946" s="8">
        <f>SUM(E2867:E2945)</f>
        <v>273907.58</v>
      </c>
      <c r="F2946" s="8">
        <f>SUM(F2866:F2945)</f>
        <v>398693.26</v>
      </c>
      <c r="G2946" s="8">
        <f>SUM(G2865:G2945)</f>
        <v>419093.33999999997</v>
      </c>
      <c r="H2946" s="8">
        <f>SUM(H2859:H2945)</f>
        <v>479468.81000000006</v>
      </c>
      <c r="I2946" s="8">
        <f>SUM(I2859:I2945)</f>
        <v>524420.09000000008</v>
      </c>
      <c r="J2946" s="8">
        <f t="shared" ref="J2946" si="57">SUM(J2859:J2945)</f>
        <v>559708.44000000006</v>
      </c>
      <c r="K2946" s="8">
        <f>SUM(K2859:K2945)</f>
        <v>578273.44000000006</v>
      </c>
      <c r="L2946" s="8">
        <f t="shared" ref="L2946" si="58">SUM(L2859:L2945)</f>
        <v>599587.9</v>
      </c>
      <c r="M2946" s="11">
        <f>SUM(M2859:M2945)</f>
        <v>599587.9</v>
      </c>
      <c r="N2946" s="11">
        <f>SUM(N2854:N2945)</f>
        <v>619333.56000000006</v>
      </c>
      <c r="O2946" s="11">
        <f>SUM(O2854:O2945)</f>
        <v>697242.16</v>
      </c>
      <c r="P2946" s="11">
        <f>SUM(P2854:P2945)</f>
        <v>699984.2</v>
      </c>
      <c r="Q2946" s="11">
        <f>SUM(Q2854:Q2945)</f>
        <v>745549.55</v>
      </c>
      <c r="R2946" s="11">
        <f>SUM(R2853:R2945)</f>
        <v>808903.02999999991</v>
      </c>
      <c r="S2946" s="11">
        <f>SUM(S2853:S2945)</f>
        <v>857169.55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725381.68</v>
      </c>
    </row>
    <row r="3139" spans="1:19">
      <c r="A3139" s="38"/>
      <c r="B3139" s="6">
        <v>2021</v>
      </c>
      <c r="C3139" s="36"/>
      <c r="D3139" s="36"/>
      <c r="E3139" s="36"/>
      <c r="F3139" s="36"/>
      <c r="G3139" s="36"/>
      <c r="H3139" s="36"/>
      <c r="I3139" s="36"/>
      <c r="J3139" s="36"/>
      <c r="K3139" s="36"/>
      <c r="L3139" s="36"/>
      <c r="M3139" s="36"/>
      <c r="N3139" s="36"/>
      <c r="O3139" s="36"/>
      <c r="P3139" s="36"/>
      <c r="Q3139" s="36"/>
      <c r="R3139" s="37">
        <v>694279.12</v>
      </c>
      <c r="S3139" s="37"/>
    </row>
    <row r="3140" spans="1:19">
      <c r="B3140" s="6">
        <v>2020</v>
      </c>
      <c r="C3140" s="36"/>
      <c r="D3140" s="36"/>
      <c r="E3140" s="36"/>
      <c r="F3140" s="36"/>
      <c r="G3140" s="36"/>
      <c r="H3140" s="36"/>
      <c r="I3140" s="36"/>
      <c r="J3140" s="36"/>
      <c r="K3140" s="36"/>
      <c r="L3140" s="36"/>
      <c r="M3140" s="36"/>
      <c r="N3140" s="36"/>
      <c r="O3140" s="36"/>
      <c r="P3140" s="36"/>
      <c r="Q3140" s="37">
        <v>683911.6</v>
      </c>
      <c r="R3140" s="37"/>
      <c r="S3140" s="37"/>
    </row>
    <row r="3141" spans="1:19">
      <c r="A3141" s="40"/>
      <c r="B3141" s="6">
        <v>2019</v>
      </c>
      <c r="C3141" s="36"/>
      <c r="D3141" s="36"/>
      <c r="E3141" s="36"/>
      <c r="F3141" s="36"/>
      <c r="G3141" s="36"/>
      <c r="H3141" s="36"/>
      <c r="I3141" s="36"/>
      <c r="J3141" s="36"/>
      <c r="K3141" s="36"/>
      <c r="L3141" s="36"/>
      <c r="M3141" s="36"/>
      <c r="N3141" s="36"/>
      <c r="O3141" s="36"/>
      <c r="P3141" s="37">
        <v>642871.1</v>
      </c>
      <c r="Q3141" s="37"/>
      <c r="R3141" s="37"/>
      <c r="S3141" s="37"/>
    </row>
    <row r="3142" spans="1:19">
      <c r="A3142" s="40"/>
      <c r="B3142" s="6">
        <v>2018</v>
      </c>
      <c r="C3142" s="36"/>
      <c r="D3142" s="36"/>
      <c r="E3142" s="36"/>
      <c r="F3142" s="36"/>
      <c r="G3142" s="36"/>
      <c r="H3142" s="36"/>
      <c r="I3142" s="36"/>
      <c r="J3142" s="36"/>
      <c r="K3142" s="36"/>
      <c r="L3142" s="36"/>
      <c r="M3142" s="36"/>
      <c r="N3142" s="36"/>
      <c r="O3142" s="37">
        <v>638661.1</v>
      </c>
      <c r="P3142" s="37"/>
      <c r="Q3142" s="37"/>
      <c r="R3142" s="37"/>
      <c r="S3142" s="37"/>
    </row>
    <row r="3143" spans="1:19">
      <c r="A3143" s="40"/>
      <c r="B3143" s="6">
        <v>2017</v>
      </c>
      <c r="C3143" s="36"/>
      <c r="D3143" s="36"/>
      <c r="E3143" s="36"/>
      <c r="F3143" s="36"/>
      <c r="G3143" s="36"/>
      <c r="H3143" s="36"/>
      <c r="I3143" s="36"/>
      <c r="J3143" s="36"/>
      <c r="K3143" s="36"/>
      <c r="L3143" s="36"/>
      <c r="M3143" s="36"/>
      <c r="N3143" s="37">
        <v>625253.80000000005</v>
      </c>
      <c r="O3143" s="37"/>
      <c r="P3143" s="37"/>
      <c r="Q3143" s="37"/>
      <c r="R3143" s="37"/>
      <c r="S3143" s="37"/>
    </row>
    <row r="3144" spans="1:19">
      <c r="B3144" s="6">
        <v>2016</v>
      </c>
      <c r="C3144" s="36"/>
      <c r="D3144" s="36"/>
      <c r="E3144" s="36"/>
      <c r="F3144" s="36"/>
      <c r="G3144" s="36"/>
      <c r="H3144" s="36"/>
      <c r="I3144" s="36"/>
      <c r="J3144" s="36"/>
      <c r="K3144" s="36"/>
      <c r="L3144" s="36"/>
      <c r="M3144" s="37">
        <v>628193.22</v>
      </c>
      <c r="N3144" s="37"/>
      <c r="O3144" s="37"/>
      <c r="P3144" s="37"/>
      <c r="Q3144" s="37"/>
      <c r="R3144" s="37"/>
      <c r="S3144" s="37"/>
    </row>
    <row r="3145" spans="1:19">
      <c r="B3145" s="6">
        <v>2015</v>
      </c>
      <c r="C3145" s="36"/>
      <c r="D3145" s="36"/>
      <c r="E3145" s="36"/>
      <c r="F3145" s="36"/>
      <c r="G3145" s="36"/>
      <c r="H3145" s="36"/>
      <c r="I3145" s="36"/>
      <c r="J3145" s="36"/>
      <c r="K3145" s="36"/>
      <c r="L3145" s="37">
        <v>628193.22</v>
      </c>
      <c r="M3145" s="37"/>
      <c r="N3145" s="37"/>
      <c r="O3145" s="37"/>
      <c r="P3145" s="37"/>
      <c r="Q3145" s="37"/>
      <c r="R3145" s="37"/>
      <c r="S3145" s="37"/>
    </row>
    <row r="3146" spans="1:19">
      <c r="B3146" s="6">
        <v>2014</v>
      </c>
      <c r="C3146" s="36"/>
      <c r="D3146" s="36"/>
      <c r="E3146" s="36"/>
      <c r="F3146" s="36"/>
      <c r="G3146" s="36"/>
      <c r="H3146" s="36"/>
      <c r="I3146" s="36"/>
      <c r="J3146" s="36"/>
      <c r="K3146" s="37">
        <v>620807.48</v>
      </c>
      <c r="L3146" s="37"/>
      <c r="M3146" s="37"/>
      <c r="N3146" s="37"/>
      <c r="O3146" s="37"/>
      <c r="P3146" s="37"/>
      <c r="Q3146" s="37"/>
      <c r="R3146" s="37"/>
      <c r="S3146" s="37"/>
    </row>
    <row r="3147" spans="1:19">
      <c r="B3147" s="6">
        <v>2013</v>
      </c>
      <c r="C3147" s="36"/>
      <c r="D3147" s="36"/>
      <c r="E3147" s="36"/>
      <c r="F3147" s="36"/>
      <c r="G3147" s="36"/>
      <c r="H3147" s="36"/>
      <c r="I3147" s="36"/>
      <c r="J3147" s="37">
        <v>620807.48</v>
      </c>
      <c r="K3147" s="37"/>
      <c r="L3147" s="37"/>
      <c r="M3147" s="37"/>
      <c r="N3147" s="37"/>
      <c r="O3147" s="37"/>
      <c r="P3147" s="37"/>
      <c r="Q3147" s="37"/>
      <c r="R3147" s="37"/>
      <c r="S3147" s="37"/>
    </row>
    <row r="3148" spans="1:19">
      <c r="B3148" s="6">
        <v>2012</v>
      </c>
      <c r="C3148" s="36"/>
      <c r="D3148" s="36"/>
      <c r="E3148" s="36"/>
      <c r="F3148" s="36"/>
      <c r="G3148" s="36"/>
      <c r="H3148" s="36"/>
      <c r="I3148" s="37">
        <v>585707.48</v>
      </c>
      <c r="J3148" s="37"/>
      <c r="K3148" s="37"/>
      <c r="L3148" s="37"/>
      <c r="M3148" s="37"/>
      <c r="N3148" s="37"/>
      <c r="O3148" s="37"/>
      <c r="P3148" s="37"/>
      <c r="Q3148" s="37"/>
      <c r="R3148" s="37"/>
      <c r="S3148" s="37"/>
    </row>
    <row r="3149" spans="1:19">
      <c r="B3149" s="6">
        <v>2011</v>
      </c>
      <c r="C3149" s="36"/>
      <c r="D3149" s="36"/>
      <c r="E3149" s="36"/>
      <c r="F3149" s="36"/>
      <c r="G3149" s="36"/>
      <c r="H3149" s="37">
        <v>585707.48</v>
      </c>
      <c r="I3149" s="37"/>
      <c r="J3149" s="37"/>
      <c r="K3149" s="37"/>
      <c r="L3149" s="37"/>
      <c r="M3149" s="37"/>
      <c r="N3149" s="37"/>
      <c r="O3149" s="37"/>
      <c r="P3149" s="37"/>
      <c r="Q3149" s="37"/>
      <c r="R3149" s="37"/>
      <c r="S3149" s="37"/>
    </row>
    <row r="3150" spans="1:19">
      <c r="B3150" s="6">
        <v>2010</v>
      </c>
      <c r="C3150" s="36"/>
      <c r="D3150" s="36"/>
      <c r="E3150" s="36"/>
      <c r="F3150" s="36"/>
      <c r="G3150" s="37">
        <v>553016.37</v>
      </c>
      <c r="H3150" s="37"/>
      <c r="I3150" s="37"/>
      <c r="J3150" s="37"/>
      <c r="K3150" s="37"/>
      <c r="L3150" s="37"/>
      <c r="M3150" s="37"/>
      <c r="N3150" s="37"/>
      <c r="O3150" s="37"/>
      <c r="P3150" s="37"/>
      <c r="Q3150" s="37"/>
      <c r="R3150" s="37"/>
      <c r="S3150" s="37"/>
    </row>
    <row r="3151" spans="1:19">
      <c r="B3151" s="6">
        <v>2009</v>
      </c>
      <c r="C3151" s="36"/>
      <c r="D3151" s="36"/>
      <c r="E3151" s="36"/>
      <c r="F3151" s="37">
        <v>569859.04</v>
      </c>
      <c r="G3151" s="37"/>
      <c r="H3151" s="37"/>
      <c r="I3151" s="37"/>
      <c r="J3151" s="37"/>
      <c r="K3151" s="37"/>
      <c r="L3151" s="37"/>
      <c r="M3151" s="37"/>
      <c r="N3151" s="37"/>
      <c r="O3151" s="37"/>
      <c r="P3151" s="37"/>
      <c r="Q3151" s="37"/>
      <c r="R3151" s="37"/>
      <c r="S3151" s="37"/>
    </row>
    <row r="3152" spans="1:19">
      <c r="B3152" s="6">
        <v>2008</v>
      </c>
      <c r="C3152" s="36"/>
      <c r="D3152" s="36"/>
      <c r="E3152" s="37">
        <v>599244.35</v>
      </c>
      <c r="F3152" s="37"/>
      <c r="G3152" s="37"/>
      <c r="H3152" s="37"/>
      <c r="I3152" s="37"/>
      <c r="J3152" s="37"/>
      <c r="K3152" s="37"/>
      <c r="L3152" s="37"/>
      <c r="M3152" s="37"/>
      <c r="N3152" s="37"/>
      <c r="O3152" s="37"/>
      <c r="P3152" s="37"/>
      <c r="Q3152" s="37"/>
      <c r="R3152" s="37"/>
      <c r="S3152" s="37"/>
    </row>
    <row r="3153" spans="2:19">
      <c r="B3153" s="6">
        <v>2007</v>
      </c>
      <c r="C3153" s="36"/>
      <c r="D3153" s="37">
        <v>608587.47</v>
      </c>
      <c r="E3153" s="37"/>
      <c r="F3153" s="37"/>
      <c r="G3153" s="37"/>
      <c r="H3153" s="37"/>
      <c r="I3153" s="37"/>
      <c r="J3153" s="37"/>
      <c r="K3153" s="37"/>
      <c r="L3153" s="37"/>
      <c r="M3153" s="37"/>
      <c r="N3153" s="37"/>
      <c r="O3153" s="37"/>
      <c r="P3153" s="37"/>
      <c r="Q3153" s="37"/>
      <c r="R3153" s="37"/>
      <c r="S3153" s="37"/>
    </row>
    <row r="3154" spans="2:19">
      <c r="B3154" s="6">
        <v>2006</v>
      </c>
      <c r="C3154" s="37">
        <v>594171.29</v>
      </c>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594171.29</v>
      </c>
      <c r="D3231" s="11">
        <f>SUM(D3153:D3230)</f>
        <v>608587.47</v>
      </c>
      <c r="E3231" s="11">
        <f>SUM(E3152:E3230)</f>
        <v>599244.35</v>
      </c>
      <c r="F3231" s="11">
        <f>SUM(F3151:F3230)</f>
        <v>569859.04</v>
      </c>
      <c r="G3231" s="11">
        <f>SUM(G3150:G3230)</f>
        <v>553016.37</v>
      </c>
      <c r="H3231" s="11">
        <f>SUM(H3144:H3230)</f>
        <v>585707.48</v>
      </c>
      <c r="I3231" s="11">
        <f>SUM(I3144:I3230)</f>
        <v>585707.48</v>
      </c>
      <c r="J3231" s="11">
        <f t="shared" ref="J3231" si="63">SUM(J3144:J3230)</f>
        <v>620807.48</v>
      </c>
      <c r="K3231" s="11">
        <f>SUM(K3144:K3230)</f>
        <v>620807.48</v>
      </c>
      <c r="L3231" s="11">
        <f t="shared" ref="L3231" si="64">SUM(L3144:L3230)</f>
        <v>628193.22</v>
      </c>
      <c r="M3231" s="11">
        <f>SUM(M3144:M3230)</f>
        <v>628193.22</v>
      </c>
      <c r="N3231" s="11">
        <f>SUM(N3139:N3230)</f>
        <v>625253.80000000005</v>
      </c>
      <c r="O3231" s="11">
        <f>SUM(O3139:O3230)</f>
        <v>638661.1</v>
      </c>
      <c r="P3231" s="11">
        <f>SUM(P3139:P3230)</f>
        <v>642871.1</v>
      </c>
      <c r="Q3231" s="11">
        <f>SUM(Q3139:Q3230)</f>
        <v>683911.6</v>
      </c>
      <c r="R3231" s="11">
        <f>SUM(R3138:R3230)</f>
        <v>694279.12</v>
      </c>
      <c r="S3231" s="11">
        <f>SUM(S3138:S3230)</f>
        <v>725381.68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698448.71</v>
      </c>
    </row>
    <row r="3234" spans="1:19">
      <c r="A3234" s="38"/>
      <c r="B3234" s="6">
        <v>2021</v>
      </c>
      <c r="C3234" s="36"/>
      <c r="D3234" s="36"/>
      <c r="E3234" s="36"/>
      <c r="F3234" s="36"/>
      <c r="G3234" s="36"/>
      <c r="H3234" s="36"/>
      <c r="I3234" s="36"/>
      <c r="J3234" s="36"/>
      <c r="K3234" s="36"/>
      <c r="L3234" s="36"/>
      <c r="M3234" s="36"/>
      <c r="N3234" s="36"/>
      <c r="O3234" s="36"/>
      <c r="P3234" s="36"/>
      <c r="Q3234" s="36"/>
      <c r="R3234" s="37">
        <v>698448.71</v>
      </c>
      <c r="S3234" s="37"/>
    </row>
    <row r="3235" spans="1:19">
      <c r="B3235" s="6">
        <v>2020</v>
      </c>
      <c r="C3235" s="36"/>
      <c r="D3235" s="36"/>
      <c r="E3235" s="36"/>
      <c r="F3235" s="36"/>
      <c r="G3235" s="36"/>
      <c r="H3235" s="36"/>
      <c r="I3235" s="36"/>
      <c r="J3235" s="36"/>
      <c r="K3235" s="36"/>
      <c r="L3235" s="36"/>
      <c r="M3235" s="36"/>
      <c r="N3235" s="36"/>
      <c r="O3235" s="36"/>
      <c r="P3235" s="36"/>
      <c r="Q3235" s="37">
        <v>971830.21</v>
      </c>
      <c r="R3235" s="37"/>
      <c r="S3235" s="37"/>
    </row>
    <row r="3236" spans="1:19">
      <c r="A3236" s="40"/>
      <c r="B3236" s="6">
        <v>2019</v>
      </c>
      <c r="C3236" s="36"/>
      <c r="D3236" s="36"/>
      <c r="E3236" s="36"/>
      <c r="F3236" s="36"/>
      <c r="G3236" s="36"/>
      <c r="H3236" s="36"/>
      <c r="I3236" s="36"/>
      <c r="J3236" s="36"/>
      <c r="K3236" s="36"/>
      <c r="L3236" s="36"/>
      <c r="M3236" s="36"/>
      <c r="N3236" s="36"/>
      <c r="O3236" s="36"/>
      <c r="P3236" s="37">
        <v>967740.98</v>
      </c>
      <c r="Q3236" s="37"/>
      <c r="R3236" s="37"/>
      <c r="S3236" s="37"/>
    </row>
    <row r="3237" spans="1:19">
      <c r="A3237" s="40"/>
      <c r="B3237" s="6">
        <v>2018</v>
      </c>
      <c r="C3237" s="36"/>
      <c r="D3237" s="36"/>
      <c r="E3237" s="36"/>
      <c r="F3237" s="36"/>
      <c r="G3237" s="36"/>
      <c r="H3237" s="36"/>
      <c r="I3237" s="36"/>
      <c r="J3237" s="36"/>
      <c r="K3237" s="36"/>
      <c r="L3237" s="36"/>
      <c r="M3237" s="36"/>
      <c r="N3237" s="36"/>
      <c r="O3237" s="37">
        <v>942899.58000000007</v>
      </c>
      <c r="P3237" s="37"/>
      <c r="Q3237" s="37"/>
      <c r="R3237" s="37"/>
      <c r="S3237" s="37"/>
    </row>
    <row r="3238" spans="1:19">
      <c r="A3238" s="40"/>
      <c r="B3238" s="6">
        <v>2017</v>
      </c>
      <c r="C3238" s="36"/>
      <c r="D3238" s="36"/>
      <c r="E3238" s="36"/>
      <c r="F3238" s="36"/>
      <c r="G3238" s="36"/>
      <c r="H3238" s="36"/>
      <c r="I3238" s="36"/>
      <c r="J3238" s="36"/>
      <c r="K3238" s="36"/>
      <c r="L3238" s="36"/>
      <c r="M3238" s="36"/>
      <c r="N3238" s="37">
        <v>996263.68</v>
      </c>
      <c r="O3238" s="37"/>
      <c r="P3238" s="37"/>
      <c r="Q3238" s="37"/>
      <c r="R3238" s="37"/>
      <c r="S3238" s="37"/>
    </row>
    <row r="3239" spans="1:19">
      <c r="B3239" s="6">
        <v>2016</v>
      </c>
      <c r="C3239" s="36"/>
      <c r="D3239" s="36"/>
      <c r="E3239" s="36"/>
      <c r="F3239" s="36"/>
      <c r="G3239" s="36"/>
      <c r="H3239" s="36"/>
      <c r="I3239" s="36"/>
      <c r="J3239" s="36"/>
      <c r="K3239" s="36"/>
      <c r="L3239" s="36"/>
      <c r="M3239" s="37">
        <v>959035.58</v>
      </c>
      <c r="N3239" s="37"/>
      <c r="O3239" s="37"/>
      <c r="P3239" s="37"/>
      <c r="Q3239" s="37"/>
      <c r="R3239" s="37"/>
      <c r="S3239" s="37"/>
    </row>
    <row r="3240" spans="1:19">
      <c r="B3240" s="6">
        <v>2015</v>
      </c>
      <c r="C3240" s="36"/>
      <c r="D3240" s="36"/>
      <c r="E3240" s="36"/>
      <c r="F3240" s="36"/>
      <c r="G3240" s="36"/>
      <c r="H3240" s="36"/>
      <c r="I3240" s="36"/>
      <c r="J3240" s="36"/>
      <c r="K3240" s="36"/>
      <c r="L3240" s="37">
        <v>881162.04</v>
      </c>
      <c r="M3240" s="37"/>
      <c r="N3240" s="37"/>
      <c r="O3240" s="37"/>
      <c r="P3240" s="37"/>
      <c r="Q3240" s="37"/>
      <c r="R3240" s="37"/>
      <c r="S3240" s="37"/>
    </row>
    <row r="3241" spans="1:19">
      <c r="B3241" s="6">
        <v>2014</v>
      </c>
      <c r="C3241" s="36"/>
      <c r="D3241" s="36"/>
      <c r="E3241" s="36"/>
      <c r="F3241" s="36"/>
      <c r="G3241" s="36"/>
      <c r="H3241" s="36"/>
      <c r="I3241" s="36"/>
      <c r="J3241" s="36"/>
      <c r="K3241" s="37">
        <v>800799.26</v>
      </c>
      <c r="L3241" s="37"/>
      <c r="M3241" s="37"/>
      <c r="N3241" s="37"/>
      <c r="O3241" s="37"/>
      <c r="P3241" s="37"/>
      <c r="Q3241" s="37"/>
      <c r="R3241" s="37"/>
      <c r="S3241" s="37"/>
    </row>
    <row r="3242" spans="1:19">
      <c r="B3242" s="6">
        <v>2013</v>
      </c>
      <c r="C3242" s="36"/>
      <c r="D3242" s="36"/>
      <c r="E3242" s="36"/>
      <c r="F3242" s="36"/>
      <c r="G3242" s="36"/>
      <c r="H3242" s="36"/>
      <c r="I3242" s="36"/>
      <c r="J3242" s="37">
        <v>775915.66000000015</v>
      </c>
      <c r="K3242" s="37"/>
      <c r="L3242" s="37"/>
      <c r="M3242" s="37"/>
      <c r="N3242" s="37"/>
      <c r="O3242" s="37"/>
      <c r="P3242" s="37"/>
      <c r="Q3242" s="37"/>
      <c r="R3242" s="37"/>
      <c r="S3242" s="37"/>
    </row>
    <row r="3243" spans="1:19">
      <c r="B3243" s="6">
        <v>2012</v>
      </c>
      <c r="C3243" s="36"/>
      <c r="D3243" s="36"/>
      <c r="E3243" s="36"/>
      <c r="F3243" s="36"/>
      <c r="G3243" s="36"/>
      <c r="H3243" s="36"/>
      <c r="I3243" s="37">
        <v>740506.64</v>
      </c>
      <c r="J3243" s="37"/>
      <c r="K3243" s="37"/>
      <c r="L3243" s="37"/>
      <c r="M3243" s="37"/>
      <c r="N3243" s="37"/>
      <c r="O3243" s="37"/>
      <c r="P3243" s="37"/>
      <c r="Q3243" s="37"/>
      <c r="R3243" s="37"/>
      <c r="S3243" s="37"/>
    </row>
    <row r="3244" spans="1:19">
      <c r="B3244" s="6">
        <v>2011</v>
      </c>
      <c r="C3244" s="36"/>
      <c r="D3244" s="36"/>
      <c r="E3244" s="36"/>
      <c r="F3244" s="36"/>
      <c r="G3244" s="36"/>
      <c r="H3244" s="37">
        <v>736573.47</v>
      </c>
      <c r="I3244" s="37"/>
      <c r="J3244" s="37"/>
      <c r="K3244" s="37"/>
      <c r="L3244" s="37"/>
      <c r="M3244" s="37"/>
      <c r="N3244" s="37"/>
      <c r="O3244" s="37"/>
      <c r="P3244" s="37"/>
      <c r="Q3244" s="37"/>
      <c r="R3244" s="37"/>
      <c r="S3244" s="37"/>
    </row>
    <row r="3245" spans="1:19">
      <c r="B3245" s="6">
        <v>2010</v>
      </c>
      <c r="C3245" s="36"/>
      <c r="D3245" s="36"/>
      <c r="E3245" s="36"/>
      <c r="F3245" s="36"/>
      <c r="G3245" s="37">
        <v>711789.02</v>
      </c>
      <c r="H3245" s="37"/>
      <c r="I3245" s="37"/>
      <c r="J3245" s="37"/>
      <c r="K3245" s="37"/>
      <c r="L3245" s="37"/>
      <c r="M3245" s="37"/>
      <c r="N3245" s="37"/>
      <c r="O3245" s="37"/>
      <c r="P3245" s="37"/>
      <c r="Q3245" s="37"/>
      <c r="R3245" s="37"/>
      <c r="S3245" s="37"/>
    </row>
    <row r="3246" spans="1:19">
      <c r="B3246" s="6">
        <v>2009</v>
      </c>
      <c r="C3246" s="36"/>
      <c r="D3246" s="36"/>
      <c r="E3246" s="36"/>
      <c r="F3246" s="37">
        <v>650314.5</v>
      </c>
      <c r="G3246" s="37"/>
      <c r="H3246" s="37"/>
      <c r="I3246" s="37"/>
      <c r="J3246" s="37"/>
      <c r="K3246" s="37"/>
      <c r="L3246" s="37"/>
      <c r="M3246" s="37"/>
      <c r="N3246" s="37"/>
      <c r="O3246" s="37"/>
      <c r="P3246" s="37"/>
      <c r="Q3246" s="37"/>
      <c r="R3246" s="37"/>
      <c r="S3246" s="37"/>
    </row>
    <row r="3247" spans="1:19">
      <c r="B3247" s="6">
        <v>2008</v>
      </c>
      <c r="C3247" s="36"/>
      <c r="D3247" s="36"/>
      <c r="E3247" s="37">
        <v>617919.85</v>
      </c>
      <c r="F3247" s="37"/>
      <c r="G3247" s="37"/>
      <c r="H3247" s="37"/>
      <c r="I3247" s="37"/>
      <c r="J3247" s="37"/>
      <c r="K3247" s="37"/>
      <c r="L3247" s="37"/>
      <c r="M3247" s="37"/>
      <c r="N3247" s="37"/>
      <c r="O3247" s="37"/>
      <c r="P3247" s="37"/>
      <c r="Q3247" s="37"/>
      <c r="R3247" s="37"/>
      <c r="S3247" s="37"/>
    </row>
    <row r="3248" spans="1:19">
      <c r="B3248" s="6">
        <v>2007</v>
      </c>
      <c r="C3248" s="36"/>
      <c r="D3248" s="37">
        <v>594364.12</v>
      </c>
      <c r="E3248" s="37"/>
      <c r="F3248" s="37"/>
      <c r="G3248" s="37"/>
      <c r="H3248" s="37"/>
      <c r="I3248" s="37"/>
      <c r="J3248" s="37"/>
      <c r="K3248" s="37"/>
      <c r="L3248" s="37"/>
      <c r="M3248" s="37"/>
      <c r="N3248" s="37"/>
      <c r="O3248" s="37"/>
      <c r="P3248" s="37"/>
      <c r="Q3248" s="37"/>
      <c r="R3248" s="37"/>
      <c r="S3248" s="37"/>
    </row>
    <row r="3249" spans="2:19">
      <c r="B3249" s="6">
        <v>2006</v>
      </c>
      <c r="C3249" s="37">
        <v>571046.06000000006</v>
      </c>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571046.06000000006</v>
      </c>
      <c r="D3326" s="11">
        <f>SUM(D3248:D3325)</f>
        <v>594364.12</v>
      </c>
      <c r="E3326" s="11">
        <f>SUM(E3247:E3325)</f>
        <v>617919.85</v>
      </c>
      <c r="F3326" s="11">
        <f>SUM(F3246:F3325)</f>
        <v>650314.5</v>
      </c>
      <c r="G3326" s="11">
        <f>SUM(G3245:G3325)</f>
        <v>711789.02</v>
      </c>
      <c r="H3326" s="11">
        <f>SUM(H3239:H3325)</f>
        <v>736573.47</v>
      </c>
      <c r="I3326" s="11">
        <f>SUM(I3239:I3325)</f>
        <v>740506.64</v>
      </c>
      <c r="J3326" s="11">
        <f t="shared" ref="J3326" si="65">SUM(J3239:J3325)</f>
        <v>775915.66000000015</v>
      </c>
      <c r="K3326" s="11">
        <f>SUM(K3239:K3325)</f>
        <v>800799.26</v>
      </c>
      <c r="L3326" s="11">
        <f t="shared" ref="L3326" si="66">SUM(L3239:L3325)</f>
        <v>881162.04</v>
      </c>
      <c r="M3326" s="11">
        <f>SUM(M3239:M3325)</f>
        <v>959035.58</v>
      </c>
      <c r="N3326" s="11">
        <f>SUM(N3234:N3325)</f>
        <v>996263.68</v>
      </c>
      <c r="O3326" s="11">
        <f>SUM(O3234:O3325)</f>
        <v>942899.58000000007</v>
      </c>
      <c r="P3326" s="11">
        <f>SUM(P3234:P3325)</f>
        <v>967740.98</v>
      </c>
      <c r="Q3326" s="11">
        <f>SUM(Q3234:Q3325)</f>
        <v>971830.21</v>
      </c>
      <c r="R3326" s="11">
        <f>SUM(R3233:R3325)</f>
        <v>698448.71</v>
      </c>
      <c r="S3326" s="11">
        <f>SUM(S3233:S3325)</f>
        <v>698448.71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row>
    <row r="3330" spans="1:19">
      <c r="B3330" s="6">
        <v>2020</v>
      </c>
      <c r="C3330" s="36"/>
      <c r="D3330" s="36"/>
      <c r="E3330" s="36"/>
      <c r="F3330" s="36"/>
      <c r="G3330" s="36"/>
      <c r="H3330" s="36"/>
      <c r="I3330" s="36"/>
      <c r="J3330" s="36"/>
      <c r="K3330" s="36"/>
      <c r="L3330" s="36"/>
      <c r="M3330" s="36"/>
      <c r="N3330" s="36"/>
      <c r="O3330" s="36"/>
      <c r="P3330" s="36"/>
      <c r="Q3330" s="37">
        <v>0</v>
      </c>
      <c r="R3330" s="37"/>
      <c r="S3330" s="37"/>
    </row>
    <row r="3331" spans="1:19">
      <c r="A3331" s="40"/>
      <c r="B3331" s="6">
        <v>2019</v>
      </c>
      <c r="C3331" s="36"/>
      <c r="D3331" s="36"/>
      <c r="E3331" s="36"/>
      <c r="F3331" s="36"/>
      <c r="G3331" s="36"/>
      <c r="H3331" s="36"/>
      <c r="I3331" s="36"/>
      <c r="J3331" s="36"/>
      <c r="K3331" s="36"/>
      <c r="L3331" s="36"/>
      <c r="M3331" s="36"/>
      <c r="N3331" s="36"/>
      <c r="O3331" s="36"/>
      <c r="P3331" s="37">
        <v>6216489.0499999998</v>
      </c>
      <c r="Q3331" s="37"/>
      <c r="R3331" s="37"/>
      <c r="S3331" s="37"/>
    </row>
    <row r="3332" spans="1:19">
      <c r="A3332" s="40"/>
      <c r="B3332" s="6">
        <v>2018</v>
      </c>
      <c r="C3332" s="36"/>
      <c r="D3332" s="36"/>
      <c r="E3332" s="36"/>
      <c r="F3332" s="36"/>
      <c r="G3332" s="36"/>
      <c r="H3332" s="36"/>
      <c r="I3332" s="36"/>
      <c r="J3332" s="36"/>
      <c r="K3332" s="36"/>
      <c r="L3332" s="36"/>
      <c r="M3332" s="36"/>
      <c r="N3332" s="36"/>
      <c r="O3332" s="37">
        <v>5273726.0799999991</v>
      </c>
      <c r="P3332" s="37"/>
      <c r="Q3332" s="37"/>
      <c r="R3332" s="37"/>
      <c r="S3332" s="37"/>
    </row>
    <row r="3333" spans="1:19">
      <c r="A3333" s="40"/>
      <c r="B3333" s="6">
        <v>2017</v>
      </c>
      <c r="C3333" s="36"/>
      <c r="D3333" s="36"/>
      <c r="E3333" s="36"/>
      <c r="F3333" s="36"/>
      <c r="G3333" s="36"/>
      <c r="H3333" s="36"/>
      <c r="I3333" s="36"/>
      <c r="J3333" s="36"/>
      <c r="K3333" s="36"/>
      <c r="L3333" s="36"/>
      <c r="M3333" s="36"/>
      <c r="N3333" s="37">
        <v>3961342.7100000004</v>
      </c>
      <c r="O3333" s="37"/>
      <c r="P3333" s="37"/>
      <c r="Q3333" s="37"/>
      <c r="R3333" s="37"/>
      <c r="S3333" s="37"/>
    </row>
    <row r="3334" spans="1:19">
      <c r="B3334" s="6">
        <v>2016</v>
      </c>
      <c r="C3334" s="36"/>
      <c r="D3334" s="36"/>
      <c r="E3334" s="36"/>
      <c r="F3334" s="36"/>
      <c r="G3334" s="36"/>
      <c r="H3334" s="36"/>
      <c r="I3334" s="36"/>
      <c r="J3334" s="36"/>
      <c r="K3334" s="36"/>
      <c r="L3334" s="36"/>
      <c r="M3334" s="37">
        <v>3274925.16</v>
      </c>
      <c r="N3334" s="37"/>
      <c r="O3334" s="37"/>
      <c r="P3334" s="37"/>
      <c r="Q3334" s="37"/>
      <c r="R3334" s="37"/>
      <c r="S3334" s="37"/>
    </row>
    <row r="3335" spans="1:19">
      <c r="B3335" s="6">
        <v>2015</v>
      </c>
      <c r="C3335" s="36"/>
      <c r="D3335" s="36"/>
      <c r="E3335" s="36"/>
      <c r="F3335" s="36"/>
      <c r="G3335" s="36"/>
      <c r="H3335" s="36"/>
      <c r="I3335" s="36"/>
      <c r="J3335" s="36"/>
      <c r="K3335" s="36"/>
      <c r="L3335" s="37">
        <v>2359075.4600000004</v>
      </c>
      <c r="M3335" s="37"/>
      <c r="N3335" s="37"/>
      <c r="O3335" s="37"/>
      <c r="P3335" s="37"/>
      <c r="Q3335" s="37"/>
      <c r="R3335" s="37"/>
      <c r="S3335" s="37"/>
    </row>
    <row r="3336" spans="1:19">
      <c r="B3336" s="6">
        <v>2014</v>
      </c>
      <c r="C3336" s="36"/>
      <c r="D3336" s="36"/>
      <c r="E3336" s="36"/>
      <c r="F3336" s="36"/>
      <c r="G3336" s="36"/>
      <c r="H3336" s="36"/>
      <c r="I3336" s="36"/>
      <c r="J3336" s="36"/>
      <c r="K3336" s="37">
        <v>2017409.09</v>
      </c>
      <c r="L3336" s="37"/>
      <c r="M3336" s="37"/>
      <c r="N3336" s="37"/>
      <c r="O3336" s="37"/>
      <c r="P3336" s="37"/>
      <c r="Q3336" s="37"/>
      <c r="R3336" s="37"/>
      <c r="S3336" s="37"/>
    </row>
    <row r="3337" spans="1:19">
      <c r="B3337" s="6">
        <v>2013</v>
      </c>
      <c r="C3337" s="36"/>
      <c r="D3337" s="36"/>
      <c r="E3337" s="36"/>
      <c r="F3337" s="36"/>
      <c r="G3337" s="36"/>
      <c r="H3337" s="36"/>
      <c r="I3337" s="36"/>
      <c r="J3337" s="37">
        <v>1856210.9400000002</v>
      </c>
      <c r="K3337" s="37"/>
      <c r="L3337" s="37"/>
      <c r="M3337" s="37"/>
      <c r="N3337" s="37"/>
      <c r="O3337" s="37"/>
      <c r="P3337" s="37"/>
      <c r="Q3337" s="37"/>
      <c r="R3337" s="37"/>
      <c r="S3337" s="37"/>
    </row>
    <row r="3338" spans="1:19">
      <c r="B3338" s="6">
        <v>2012</v>
      </c>
      <c r="C3338" s="36"/>
      <c r="D3338" s="36"/>
      <c r="E3338" s="36"/>
      <c r="F3338" s="36"/>
      <c r="G3338" s="36"/>
      <c r="H3338" s="36"/>
      <c r="I3338" s="37">
        <v>1695281.35</v>
      </c>
      <c r="J3338" s="37"/>
      <c r="K3338" s="37"/>
      <c r="L3338" s="37"/>
      <c r="M3338" s="37"/>
      <c r="N3338" s="37"/>
      <c r="O3338" s="37"/>
      <c r="P3338" s="37"/>
      <c r="Q3338" s="37"/>
      <c r="R3338" s="37"/>
      <c r="S3338" s="37"/>
    </row>
    <row r="3339" spans="1:19">
      <c r="B3339" s="6">
        <v>2011</v>
      </c>
      <c r="C3339" s="36"/>
      <c r="D3339" s="36"/>
      <c r="E3339" s="36"/>
      <c r="F3339" s="36"/>
      <c r="G3339" s="36"/>
      <c r="H3339" s="37">
        <v>1480875.1600000001</v>
      </c>
      <c r="I3339" s="37"/>
      <c r="J3339" s="37"/>
      <c r="K3339" s="37"/>
      <c r="L3339" s="37"/>
      <c r="M3339" s="37"/>
      <c r="N3339" s="37"/>
      <c r="O3339" s="37"/>
      <c r="P3339" s="37"/>
      <c r="Q3339" s="37"/>
      <c r="R3339" s="37"/>
      <c r="S3339" s="37"/>
    </row>
    <row r="3340" spans="1:19">
      <c r="B3340" s="6">
        <v>2010</v>
      </c>
      <c r="C3340" s="36"/>
      <c r="D3340" s="36"/>
      <c r="E3340" s="36"/>
      <c r="F3340" s="36"/>
      <c r="G3340" s="37">
        <v>1211206.9300000002</v>
      </c>
      <c r="H3340" s="37"/>
      <c r="I3340" s="37"/>
      <c r="J3340" s="37"/>
      <c r="K3340" s="37"/>
      <c r="L3340" s="37"/>
      <c r="M3340" s="37"/>
      <c r="N3340" s="37"/>
      <c r="O3340" s="37"/>
      <c r="P3340" s="37"/>
      <c r="Q3340" s="37"/>
      <c r="R3340" s="37"/>
      <c r="S3340" s="37"/>
    </row>
    <row r="3341" spans="1:19">
      <c r="B3341" s="6">
        <v>2009</v>
      </c>
      <c r="C3341" s="36"/>
      <c r="D3341" s="36"/>
      <c r="E3341" s="36"/>
      <c r="F3341" s="37">
        <v>969687.29</v>
      </c>
      <c r="G3341" s="37"/>
      <c r="H3341" s="37"/>
      <c r="I3341" s="37"/>
      <c r="J3341" s="37"/>
      <c r="K3341" s="37"/>
      <c r="L3341" s="37"/>
      <c r="M3341" s="37"/>
      <c r="N3341" s="37"/>
      <c r="O3341" s="37"/>
      <c r="P3341" s="37"/>
      <c r="Q3341" s="37"/>
      <c r="R3341" s="37"/>
      <c r="S3341" s="37"/>
    </row>
    <row r="3342" spans="1:19">
      <c r="B3342" s="6">
        <v>2008</v>
      </c>
      <c r="C3342" s="36"/>
      <c r="D3342" s="36"/>
      <c r="E3342" s="37">
        <v>894576.36</v>
      </c>
      <c r="F3342" s="37"/>
      <c r="G3342" s="37"/>
      <c r="H3342" s="37"/>
      <c r="I3342" s="37"/>
      <c r="J3342" s="37"/>
      <c r="K3342" s="37"/>
      <c r="L3342" s="37"/>
      <c r="M3342" s="37"/>
      <c r="N3342" s="37"/>
      <c r="O3342" s="37"/>
      <c r="P3342" s="37"/>
      <c r="Q3342" s="37"/>
      <c r="R3342" s="37"/>
      <c r="S3342" s="37"/>
    </row>
    <row r="3343" spans="1:19">
      <c r="B3343" s="6">
        <v>2007</v>
      </c>
      <c r="C3343" s="36"/>
      <c r="D3343" s="37">
        <v>820625.51</v>
      </c>
      <c r="E3343" s="37"/>
      <c r="F3343" s="37"/>
      <c r="G3343" s="37"/>
      <c r="H3343" s="37"/>
      <c r="I3343" s="37"/>
      <c r="J3343" s="37"/>
      <c r="K3343" s="37"/>
      <c r="L3343" s="37"/>
      <c r="M3343" s="37"/>
      <c r="N3343" s="37"/>
      <c r="O3343" s="37"/>
      <c r="P3343" s="37"/>
      <c r="Q3343" s="37"/>
      <c r="R3343" s="37"/>
      <c r="S3343" s="37"/>
    </row>
    <row r="3344" spans="1:19">
      <c r="B3344" s="6">
        <v>2006</v>
      </c>
      <c r="C3344" s="37">
        <v>778608.99000000011</v>
      </c>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778608.99000000011</v>
      </c>
      <c r="D3421" s="11">
        <f>SUM(D3343:D3420)</f>
        <v>820625.51</v>
      </c>
      <c r="E3421" s="11">
        <f>SUM(E3342:E3420)</f>
        <v>894576.36</v>
      </c>
      <c r="F3421" s="11">
        <f>SUM(F3341:F3420)</f>
        <v>969687.29</v>
      </c>
      <c r="G3421" s="11">
        <f>SUM(G3340:G3420)</f>
        <v>1211206.9300000002</v>
      </c>
      <c r="H3421" s="11">
        <f>SUM(H3334:H3420)</f>
        <v>1480875.1600000001</v>
      </c>
      <c r="I3421" s="11">
        <f>SUM(I3334:I3420)</f>
        <v>1695281.35</v>
      </c>
      <c r="J3421" s="11">
        <f t="shared" ref="J3421" si="67">SUM(J3334:J3420)</f>
        <v>1856210.9400000002</v>
      </c>
      <c r="K3421" s="11">
        <f>SUM(K3334:K3420)</f>
        <v>2017409.09</v>
      </c>
      <c r="L3421" s="11">
        <f t="shared" ref="L3421" si="68">SUM(L3334:L3420)</f>
        <v>2359075.4600000004</v>
      </c>
      <c r="M3421" s="11">
        <f>SUM(M3334:M3420)</f>
        <v>3274925.16</v>
      </c>
      <c r="N3421" s="11">
        <f>SUM(N3329:N3420)</f>
        <v>3961342.7100000004</v>
      </c>
      <c r="O3421" s="11">
        <f>SUM(O3329:O3420)</f>
        <v>5273726.0799999991</v>
      </c>
      <c r="P3421" s="11">
        <f>SUM(P3329:P3420)</f>
        <v>6216489.0499999998</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330121.40000000002</v>
      </c>
    </row>
    <row r="3424" spans="1:19">
      <c r="A3424" s="38"/>
      <c r="B3424" s="6">
        <v>2021</v>
      </c>
      <c r="C3424" s="36"/>
      <c r="D3424" s="36"/>
      <c r="E3424" s="36"/>
      <c r="F3424" s="36"/>
      <c r="G3424" s="36"/>
      <c r="H3424" s="36"/>
      <c r="I3424" s="36"/>
      <c r="J3424" s="36"/>
      <c r="K3424" s="36"/>
      <c r="L3424" s="36"/>
      <c r="M3424" s="36"/>
      <c r="N3424" s="36"/>
      <c r="O3424" s="36"/>
      <c r="P3424" s="36"/>
      <c r="Q3424" s="36"/>
      <c r="R3424" s="37">
        <v>329837.63</v>
      </c>
      <c r="S3424" s="37"/>
    </row>
    <row r="3425" spans="1:19">
      <c r="B3425" s="6">
        <v>2020</v>
      </c>
      <c r="C3425" s="36"/>
      <c r="D3425" s="36"/>
      <c r="E3425" s="36"/>
      <c r="F3425" s="36"/>
      <c r="G3425" s="36"/>
      <c r="H3425" s="36"/>
      <c r="I3425" s="36"/>
      <c r="J3425" s="36"/>
      <c r="K3425" s="36"/>
      <c r="L3425" s="36"/>
      <c r="M3425" s="36"/>
      <c r="N3425" s="36"/>
      <c r="O3425" s="36"/>
      <c r="P3425" s="36"/>
      <c r="Q3425" s="37">
        <v>326956.06</v>
      </c>
      <c r="R3425" s="37"/>
      <c r="S3425" s="37"/>
    </row>
    <row r="3426" spans="1:19">
      <c r="A3426" s="40"/>
      <c r="B3426" s="6">
        <v>2019</v>
      </c>
      <c r="C3426" s="36"/>
      <c r="D3426" s="36"/>
      <c r="E3426" s="36"/>
      <c r="F3426" s="36"/>
      <c r="G3426" s="36"/>
      <c r="H3426" s="36"/>
      <c r="I3426" s="36"/>
      <c r="J3426" s="36"/>
      <c r="K3426" s="36"/>
      <c r="L3426" s="36"/>
      <c r="M3426" s="36"/>
      <c r="N3426" s="36"/>
      <c r="O3426" s="36"/>
      <c r="P3426" s="37">
        <v>322740.59999999998</v>
      </c>
      <c r="Q3426" s="37"/>
      <c r="R3426" s="37"/>
      <c r="S3426" s="37"/>
    </row>
    <row r="3427" spans="1:19">
      <c r="A3427" s="40"/>
      <c r="B3427" s="6">
        <v>2018</v>
      </c>
      <c r="C3427" s="36"/>
      <c r="D3427" s="36"/>
      <c r="E3427" s="36"/>
      <c r="F3427" s="36"/>
      <c r="G3427" s="36"/>
      <c r="H3427" s="36"/>
      <c r="I3427" s="36"/>
      <c r="J3427" s="36"/>
      <c r="K3427" s="36"/>
      <c r="L3427" s="36"/>
      <c r="M3427" s="36"/>
      <c r="N3427" s="36"/>
      <c r="O3427" s="37">
        <v>322272.25</v>
      </c>
      <c r="P3427" s="37"/>
      <c r="Q3427" s="37"/>
      <c r="R3427" s="37"/>
      <c r="S3427" s="37"/>
    </row>
    <row r="3428" spans="1:19">
      <c r="A3428" s="40"/>
      <c r="B3428" s="6">
        <v>2017</v>
      </c>
      <c r="C3428" s="36"/>
      <c r="D3428" s="36"/>
      <c r="E3428" s="36"/>
      <c r="F3428" s="36"/>
      <c r="G3428" s="36"/>
      <c r="H3428" s="36"/>
      <c r="I3428" s="36"/>
      <c r="J3428" s="36"/>
      <c r="K3428" s="36"/>
      <c r="L3428" s="36"/>
      <c r="M3428" s="36"/>
      <c r="N3428" s="37">
        <v>305986.65000000002</v>
      </c>
      <c r="O3428" s="37"/>
      <c r="P3428" s="37"/>
      <c r="Q3428" s="37"/>
      <c r="R3428" s="37"/>
      <c r="S3428" s="37"/>
    </row>
    <row r="3429" spans="1:19">
      <c r="B3429" s="6">
        <v>2016</v>
      </c>
      <c r="C3429" s="36"/>
      <c r="D3429" s="36"/>
      <c r="E3429" s="36"/>
      <c r="F3429" s="36"/>
      <c r="G3429" s="36"/>
      <c r="H3429" s="36"/>
      <c r="I3429" s="36"/>
      <c r="J3429" s="36"/>
      <c r="K3429" s="36"/>
      <c r="L3429" s="36"/>
      <c r="M3429" s="37">
        <v>298891.94</v>
      </c>
      <c r="N3429" s="37"/>
      <c r="O3429" s="37"/>
      <c r="P3429" s="37"/>
      <c r="Q3429" s="37"/>
      <c r="R3429" s="37"/>
      <c r="S3429" s="37"/>
    </row>
    <row r="3430" spans="1:19">
      <c r="B3430" s="6">
        <v>2015</v>
      </c>
      <c r="C3430" s="36"/>
      <c r="D3430" s="36"/>
      <c r="E3430" s="36"/>
      <c r="F3430" s="36"/>
      <c r="G3430" s="36"/>
      <c r="H3430" s="36"/>
      <c r="I3430" s="36"/>
      <c r="J3430" s="36"/>
      <c r="K3430" s="36"/>
      <c r="L3430" s="37">
        <v>307814.21000000002</v>
      </c>
      <c r="M3430" s="37"/>
      <c r="N3430" s="37"/>
      <c r="O3430" s="37"/>
      <c r="P3430" s="37"/>
      <c r="Q3430" s="37"/>
      <c r="R3430" s="37"/>
      <c r="S3430" s="37"/>
    </row>
    <row r="3431" spans="1:19">
      <c r="B3431" s="6">
        <v>2014</v>
      </c>
      <c r="C3431" s="36"/>
      <c r="D3431" s="36"/>
      <c r="E3431" s="36"/>
      <c r="F3431" s="36"/>
      <c r="G3431" s="36"/>
      <c r="H3431" s="36"/>
      <c r="I3431" s="36"/>
      <c r="J3431" s="36"/>
      <c r="K3431" s="37">
        <v>307814.21000000002</v>
      </c>
      <c r="L3431" s="37"/>
      <c r="M3431" s="37"/>
      <c r="N3431" s="37"/>
      <c r="O3431" s="37"/>
      <c r="P3431" s="37"/>
      <c r="Q3431" s="37"/>
      <c r="R3431" s="37"/>
      <c r="S3431" s="37"/>
    </row>
    <row r="3432" spans="1:19">
      <c r="B3432" s="6">
        <v>2013</v>
      </c>
      <c r="C3432" s="36"/>
      <c r="D3432" s="36"/>
      <c r="E3432" s="36"/>
      <c r="F3432" s="36"/>
      <c r="G3432" s="36"/>
      <c r="H3432" s="36"/>
      <c r="I3432" s="36"/>
      <c r="J3432" s="37">
        <v>283580.84999999998</v>
      </c>
      <c r="K3432" s="37"/>
      <c r="L3432" s="37"/>
      <c r="M3432" s="37"/>
      <c r="N3432" s="37"/>
      <c r="O3432" s="37"/>
      <c r="P3432" s="37"/>
      <c r="Q3432" s="37"/>
      <c r="R3432" s="37"/>
      <c r="S3432" s="37"/>
    </row>
    <row r="3433" spans="1:19">
      <c r="B3433" s="6">
        <v>2012</v>
      </c>
      <c r="C3433" s="36"/>
      <c r="D3433" s="36"/>
      <c r="E3433" s="36"/>
      <c r="F3433" s="36"/>
      <c r="G3433" s="36"/>
      <c r="H3433" s="36"/>
      <c r="I3433" s="37">
        <v>216172.0880557335</v>
      </c>
      <c r="J3433" s="37"/>
      <c r="K3433" s="37"/>
      <c r="L3433" s="37"/>
      <c r="M3433" s="37"/>
      <c r="N3433" s="37"/>
      <c r="O3433" s="37"/>
      <c r="P3433" s="37"/>
      <c r="Q3433" s="37"/>
      <c r="R3433" s="37"/>
      <c r="S3433" s="37"/>
    </row>
    <row r="3434" spans="1:19">
      <c r="B3434" s="6">
        <v>2011</v>
      </c>
      <c r="C3434" s="36"/>
      <c r="D3434" s="36"/>
      <c r="E3434" s="36"/>
      <c r="F3434" s="36"/>
      <c r="G3434" s="36"/>
      <c r="H3434" s="37">
        <v>216172.0880557335</v>
      </c>
      <c r="I3434" s="37"/>
      <c r="J3434" s="37"/>
      <c r="K3434" s="37"/>
      <c r="L3434" s="37"/>
      <c r="M3434" s="37"/>
      <c r="N3434" s="37"/>
      <c r="O3434" s="37"/>
      <c r="P3434" s="37"/>
      <c r="Q3434" s="37"/>
      <c r="R3434" s="37"/>
      <c r="S3434" s="37"/>
    </row>
    <row r="3435" spans="1:19">
      <c r="B3435" s="6">
        <v>2010</v>
      </c>
      <c r="C3435" s="36"/>
      <c r="D3435" s="36"/>
      <c r="E3435" s="36"/>
      <c r="F3435" s="36"/>
      <c r="G3435" s="37">
        <v>216172.0880557335</v>
      </c>
      <c r="H3435" s="37"/>
      <c r="I3435" s="37"/>
      <c r="J3435" s="37"/>
      <c r="K3435" s="37"/>
      <c r="L3435" s="37"/>
      <c r="M3435" s="37"/>
      <c r="N3435" s="37"/>
      <c r="O3435" s="37"/>
      <c r="P3435" s="37"/>
      <c r="Q3435" s="37"/>
      <c r="R3435" s="37"/>
      <c r="S3435" s="37"/>
    </row>
    <row r="3436" spans="1:19">
      <c r="B3436" s="6">
        <v>2009</v>
      </c>
      <c r="C3436" s="36"/>
      <c r="D3436" s="36"/>
      <c r="E3436" s="36"/>
      <c r="F3436" s="37">
        <v>216172.0880557335</v>
      </c>
      <c r="G3436" s="37"/>
      <c r="H3436" s="37"/>
      <c r="I3436" s="37"/>
      <c r="J3436" s="37"/>
      <c r="K3436" s="37"/>
      <c r="L3436" s="37"/>
      <c r="M3436" s="37"/>
      <c r="N3436" s="37"/>
      <c r="O3436" s="37"/>
      <c r="P3436" s="37"/>
      <c r="Q3436" s="37"/>
      <c r="R3436" s="37"/>
      <c r="S3436" s="37"/>
    </row>
    <row r="3437" spans="1:19">
      <c r="B3437" s="6">
        <v>2008</v>
      </c>
      <c r="C3437" s="36"/>
      <c r="D3437" s="36"/>
      <c r="E3437" s="37">
        <v>216172.0880557335</v>
      </c>
      <c r="F3437" s="37"/>
      <c r="G3437" s="37"/>
      <c r="H3437" s="37"/>
      <c r="I3437" s="37"/>
      <c r="J3437" s="37"/>
      <c r="K3437" s="37"/>
      <c r="L3437" s="37"/>
      <c r="M3437" s="37"/>
      <c r="N3437" s="37"/>
      <c r="O3437" s="37"/>
      <c r="P3437" s="37"/>
      <c r="Q3437" s="37"/>
      <c r="R3437" s="37"/>
      <c r="S3437" s="37"/>
    </row>
    <row r="3438" spans="1:19">
      <c r="B3438" s="6">
        <v>2007</v>
      </c>
      <c r="C3438" s="36"/>
      <c r="D3438" s="37">
        <v>216172.0880557335</v>
      </c>
      <c r="E3438" s="37"/>
      <c r="F3438" s="37"/>
      <c r="G3438" s="37"/>
      <c r="H3438" s="37"/>
      <c r="I3438" s="37"/>
      <c r="J3438" s="37"/>
      <c r="K3438" s="37"/>
      <c r="L3438" s="37"/>
      <c r="M3438" s="37"/>
      <c r="N3438" s="37"/>
      <c r="O3438" s="37"/>
      <c r="P3438" s="37"/>
      <c r="Q3438" s="37"/>
      <c r="R3438" s="37"/>
      <c r="S3438" s="37"/>
    </row>
    <row r="3439" spans="1:19">
      <c r="B3439" s="6">
        <v>2006</v>
      </c>
      <c r="C3439" s="37">
        <v>216172.0880557335</v>
      </c>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216172.0880557335</v>
      </c>
      <c r="D3516" s="11">
        <f>SUM(D3438:D3515)</f>
        <v>216172.0880557335</v>
      </c>
      <c r="E3516" s="11">
        <f>SUM(E3437:E3515)</f>
        <v>216172.0880557335</v>
      </c>
      <c r="F3516" s="11">
        <f>SUM(F3436:F3515)</f>
        <v>216172.0880557335</v>
      </c>
      <c r="G3516" s="11">
        <f>SUM(G3435:G3515)</f>
        <v>216172.0880557335</v>
      </c>
      <c r="H3516" s="11">
        <f>SUM(H3429:H3515)</f>
        <v>216172.0880557335</v>
      </c>
      <c r="I3516" s="11">
        <f>SUM(I3429:I3515)</f>
        <v>216172.0880557335</v>
      </c>
      <c r="J3516" s="11">
        <f t="shared" ref="J3516" si="69">SUM(J3429:J3515)</f>
        <v>283580.84999999998</v>
      </c>
      <c r="K3516" s="11">
        <f>SUM(K3429:K3515)</f>
        <v>307814.21000000002</v>
      </c>
      <c r="L3516" s="11">
        <f t="shared" ref="L3516" si="70">SUM(L3429:L3515)</f>
        <v>307814.21000000002</v>
      </c>
      <c r="M3516" s="11">
        <f>SUM(M3429:M3515)</f>
        <v>298891.94</v>
      </c>
      <c r="N3516" s="11">
        <f>SUM(N3424:N3515)</f>
        <v>305986.65000000002</v>
      </c>
      <c r="O3516" s="11">
        <f>SUM(O3424:O3515)</f>
        <v>322272.25</v>
      </c>
      <c r="P3516" s="11">
        <f>SUM(P3424:P3515)</f>
        <v>322740.59999999998</v>
      </c>
      <c r="Q3516" s="11">
        <f>SUM(Q3424:Q3515)</f>
        <v>326956.06</v>
      </c>
      <c r="R3516" s="11">
        <f>SUM(R3423:R3515)</f>
        <v>329837.63</v>
      </c>
      <c r="S3516" s="11">
        <f>SUM(S3423:S3515)</f>
        <v>330121.40000000002</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F1" zoomScale="90" zoomScaleNormal="90" workbookViewId="0">
      <pane ySplit="1" topLeftCell="A635" activePane="bottomLeft" state="frozen"/>
      <selection activeCell="A3293" sqref="A3293"/>
      <selection pane="bottomLeft" activeCell="S666" sqref="S666"/>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2024-08-09T05:57:05Z</dcterms:modified>
</cp:coreProperties>
</file>